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64011"/>
  <mc:AlternateContent xmlns:mc="http://schemas.openxmlformats.org/markup-compatibility/2006">
    <mc:Choice Requires="x15">
      <x15ac:absPath xmlns:x15ac="http://schemas.microsoft.com/office/spreadsheetml/2010/11/ac" url="Y:\OAM\DNSH\metodické usmernenie\pripomienky MPK\Dokumenty na zapracovanie pripomienok\prefinal\"/>
    </mc:Choice>
  </mc:AlternateContent>
  <bookViews>
    <workbookView xWindow="0" yWindow="0" windowWidth="19200" windowHeight="6300"/>
  </bookViews>
  <sheets>
    <sheet name="Main file_všetky znenia" sheetId="2" r:id="rId1"/>
    <sheet name="Kontingenčná tabuľka" sheetId="6" r:id="rId2"/>
  </sheets>
  <definedNames>
    <definedName name="_xlnm._FilterDatabase" localSheetId="0" hidden="1">'Main file_všetky znenia'!$A$1:$L$439</definedName>
    <definedName name="_Hlk103420627" localSheetId="0">#REF!</definedName>
    <definedName name="_Toc100592444" localSheetId="0">'Main file_všetky znenia'!#REF!</definedName>
    <definedName name="_Toc100592470" localSheetId="0">'Main file_všetky znenia'!#REF!</definedName>
    <definedName name="_Toc106730827" localSheetId="0">'Main file_všetky znenia'!#REF!</definedName>
    <definedName name="_Toc106730832" localSheetId="0">'Main file_všetky znenia'!#REF!</definedName>
    <definedName name="_Toc106730833" localSheetId="0">'Main file_všetky znenia'!#REF!</definedName>
    <definedName name="_Toc106730838" localSheetId="0">'Main file_všetky znenia'!#REF!</definedName>
    <definedName name="_Toc106730845" localSheetId="0">'Main file_všetky znenia'!#REF!</definedName>
    <definedName name="_Toc106730852" localSheetId="0">'Main file_všetky znenia'!#REF!</definedName>
    <definedName name="_Toc106730932" localSheetId="0">#REF!</definedName>
    <definedName name="_Toc106731077" localSheetId="0">#REF!</definedName>
    <definedName name="_Toc106731078" localSheetId="0">#REF!</definedName>
    <definedName name="_xlcn.WorksheetConnection_MainfileAL" hidden="1">'Main file_všetky znenia'!$A:$L</definedName>
  </definedNames>
  <calcPr calcId="162913"/>
  <pivotCaches>
    <pivotCache cacheId="3" r:id="rId3"/>
  </pivotCaches>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Rozsah1" name="Rozsah1" connection="WorksheetConnection_Main file!$A:$L"/>
        </x15:modelTables>
      </x15:dataModel>
    </ext>
  </extLst>
</workbook>
</file>

<file path=xl/calcChain.xml><?xml version="1.0" encoding="utf-8"?>
<calcChain xmlns="http://schemas.openxmlformats.org/spreadsheetml/2006/main">
  <c r="K269" i="2" l="1"/>
  <c r="K176" i="2" l="1"/>
  <c r="K83" i="2" l="1"/>
  <c r="K35" i="2" l="1"/>
  <c r="K343" i="2" l="1"/>
  <c r="L343" i="2" s="1"/>
  <c r="K342" i="2"/>
  <c r="L342" i="2" s="1"/>
  <c r="K341" i="2"/>
  <c r="L341" i="2" s="1"/>
  <c r="K340" i="2"/>
  <c r="L340" i="2" s="1"/>
  <c r="K339" i="2"/>
  <c r="L339" i="2" s="1"/>
  <c r="K338" i="2"/>
  <c r="L338" i="2" s="1"/>
  <c r="K439" i="2" l="1"/>
  <c r="L439" i="2" s="1"/>
  <c r="K438" i="2"/>
  <c r="L438" i="2" s="1"/>
  <c r="K437" i="2"/>
  <c r="L437" i="2" s="1"/>
  <c r="K436" i="2"/>
  <c r="L436" i="2" s="1"/>
  <c r="K435" i="2"/>
  <c r="L435" i="2" s="1"/>
  <c r="K434" i="2"/>
  <c r="L434" i="2" s="1"/>
  <c r="K433" i="2"/>
  <c r="L433" i="2" s="1"/>
  <c r="K432" i="2"/>
  <c r="L432" i="2" s="1"/>
  <c r="K431" i="2"/>
  <c r="L431" i="2" s="1"/>
  <c r="K430" i="2"/>
  <c r="L430" i="2" s="1"/>
  <c r="K429" i="2"/>
  <c r="L429" i="2" s="1"/>
  <c r="K428" i="2"/>
  <c r="L428" i="2" s="1"/>
  <c r="K427" i="2"/>
  <c r="L427" i="2" s="1"/>
  <c r="K426" i="2"/>
  <c r="L426" i="2" s="1"/>
  <c r="K425" i="2"/>
  <c r="L425" i="2" s="1"/>
  <c r="K424" i="2"/>
  <c r="L424" i="2" s="1"/>
  <c r="K423" i="2"/>
  <c r="L423" i="2" s="1"/>
  <c r="K422" i="2"/>
  <c r="L422" i="2" s="1"/>
  <c r="K267" i="2"/>
  <c r="L267" i="2" s="1"/>
  <c r="K268" i="2"/>
  <c r="L268" i="2" s="1"/>
  <c r="L269" i="2"/>
  <c r="K270" i="2"/>
  <c r="L270" i="2" s="1"/>
  <c r="K271" i="2"/>
  <c r="L271" i="2" s="1"/>
  <c r="K272" i="2"/>
  <c r="L272" i="2" s="1"/>
  <c r="K273" i="2"/>
  <c r="L273" i="2" s="1"/>
  <c r="K274" i="2"/>
  <c r="L274" i="2" s="1"/>
  <c r="K275" i="2"/>
  <c r="L275" i="2" s="1"/>
  <c r="K276" i="2"/>
  <c r="L276" i="2" s="1"/>
  <c r="K277" i="2"/>
  <c r="L277" i="2" s="1"/>
  <c r="K278" i="2"/>
  <c r="L278" i="2" s="1"/>
  <c r="K279" i="2"/>
  <c r="L279" i="2" s="1"/>
  <c r="K280" i="2"/>
  <c r="L280" i="2" s="1"/>
  <c r="K281" i="2"/>
  <c r="L281" i="2" s="1"/>
  <c r="K282" i="2"/>
  <c r="L282" i="2" s="1"/>
  <c r="K283" i="2"/>
  <c r="L283" i="2" s="1"/>
  <c r="K284" i="2"/>
  <c r="L284" i="2" s="1"/>
  <c r="K285" i="2"/>
  <c r="L285" i="2" s="1"/>
  <c r="K286" i="2"/>
  <c r="L286" i="2" s="1"/>
  <c r="K287" i="2"/>
  <c r="L287" i="2" s="1"/>
  <c r="K288" i="2"/>
  <c r="L288" i="2" s="1"/>
  <c r="K289" i="2"/>
  <c r="L289" i="2" s="1"/>
  <c r="K290" i="2"/>
  <c r="L290" i="2" s="1"/>
  <c r="K291" i="2"/>
  <c r="L291" i="2" s="1"/>
  <c r="K292" i="2"/>
  <c r="L292" i="2" s="1"/>
  <c r="K293" i="2"/>
  <c r="L293" i="2" s="1"/>
  <c r="K294" i="2"/>
  <c r="L294" i="2" s="1"/>
  <c r="K295" i="2"/>
  <c r="L295" i="2" s="1"/>
  <c r="K296" i="2"/>
  <c r="L296" i="2" s="1"/>
  <c r="K297" i="2"/>
  <c r="L297" i="2" s="1"/>
  <c r="K298" i="2"/>
  <c r="L298" i="2" s="1"/>
  <c r="K299" i="2"/>
  <c r="L299" i="2" s="1"/>
  <c r="K300" i="2"/>
  <c r="L300" i="2" s="1"/>
  <c r="K301" i="2"/>
  <c r="L301" i="2" s="1"/>
  <c r="K302" i="2"/>
  <c r="L302" i="2" s="1"/>
  <c r="K303" i="2"/>
  <c r="L303" i="2" s="1"/>
  <c r="K304" i="2"/>
  <c r="L304" i="2" s="1"/>
  <c r="K305" i="2"/>
  <c r="L305" i="2" s="1"/>
  <c r="K306" i="2"/>
  <c r="L306" i="2" s="1"/>
  <c r="K307" i="2"/>
  <c r="L307" i="2" s="1"/>
  <c r="K308" i="2"/>
  <c r="L308" i="2" s="1"/>
  <c r="K309" i="2"/>
  <c r="L309" i="2" s="1"/>
  <c r="K310" i="2"/>
  <c r="L310" i="2" s="1"/>
  <c r="K311" i="2"/>
  <c r="L311" i="2" s="1"/>
  <c r="K312" i="2"/>
  <c r="L312" i="2" s="1"/>
  <c r="K313" i="2"/>
  <c r="L313" i="2" s="1"/>
  <c r="K314" i="2"/>
  <c r="L314" i="2" s="1"/>
  <c r="K315" i="2"/>
  <c r="L315" i="2" s="1"/>
  <c r="K316" i="2"/>
  <c r="L316" i="2" s="1"/>
  <c r="K317" i="2"/>
  <c r="L317" i="2" s="1"/>
  <c r="K318" i="2"/>
  <c r="L318" i="2" s="1"/>
  <c r="K319" i="2"/>
  <c r="L319" i="2" s="1"/>
  <c r="K320" i="2"/>
  <c r="L320" i="2" s="1"/>
  <c r="K321" i="2"/>
  <c r="L321" i="2" s="1"/>
  <c r="K322" i="2"/>
  <c r="L322" i="2" s="1"/>
  <c r="K323" i="2"/>
  <c r="L323" i="2" s="1"/>
  <c r="K324" i="2"/>
  <c r="L324" i="2" s="1"/>
  <c r="K325" i="2"/>
  <c r="L325" i="2" s="1"/>
  <c r="K326" i="2"/>
  <c r="L326" i="2" s="1"/>
  <c r="K327" i="2"/>
  <c r="L327" i="2" s="1"/>
  <c r="K328" i="2"/>
  <c r="L328" i="2" s="1"/>
  <c r="K329" i="2"/>
  <c r="L329" i="2" s="1"/>
  <c r="K330" i="2"/>
  <c r="L330" i="2" s="1"/>
  <c r="K331" i="2"/>
  <c r="L331" i="2" s="1"/>
  <c r="K332" i="2"/>
  <c r="L332" i="2" s="1"/>
  <c r="K333" i="2"/>
  <c r="L333" i="2" s="1"/>
  <c r="K334" i="2"/>
  <c r="L334" i="2" s="1"/>
  <c r="K335" i="2"/>
  <c r="L335" i="2" s="1"/>
  <c r="K336" i="2"/>
  <c r="L336" i="2" s="1"/>
  <c r="K337" i="2"/>
  <c r="L337" i="2" s="1"/>
  <c r="K344" i="2"/>
  <c r="L344" i="2" s="1"/>
  <c r="K345" i="2"/>
  <c r="L345" i="2" s="1"/>
  <c r="K346" i="2"/>
  <c r="L346" i="2" s="1"/>
  <c r="K347" i="2"/>
  <c r="L347" i="2" s="1"/>
  <c r="K348" i="2"/>
  <c r="L348" i="2" s="1"/>
  <c r="K349" i="2"/>
  <c r="L349" i="2" s="1"/>
  <c r="K350" i="2"/>
  <c r="L350" i="2" s="1"/>
  <c r="K351" i="2"/>
  <c r="L351" i="2" s="1"/>
  <c r="K352" i="2"/>
  <c r="L352" i="2" s="1"/>
  <c r="K353" i="2"/>
  <c r="L353" i="2" s="1"/>
  <c r="K354" i="2"/>
  <c r="L354" i="2" s="1"/>
  <c r="K355" i="2"/>
  <c r="L355" i="2" s="1"/>
  <c r="K356" i="2"/>
  <c r="L356" i="2" s="1"/>
  <c r="K357" i="2"/>
  <c r="L357" i="2" s="1"/>
  <c r="K358" i="2"/>
  <c r="L358" i="2" s="1"/>
  <c r="K359" i="2"/>
  <c r="L359" i="2" s="1"/>
  <c r="K360" i="2"/>
  <c r="L360" i="2" s="1"/>
  <c r="K361" i="2"/>
  <c r="L361" i="2" s="1"/>
  <c r="K362" i="2"/>
  <c r="L362" i="2" s="1"/>
  <c r="K363" i="2"/>
  <c r="L363" i="2" s="1"/>
  <c r="K364" i="2"/>
  <c r="L364" i="2" s="1"/>
  <c r="K365" i="2"/>
  <c r="L365" i="2" s="1"/>
  <c r="K366" i="2"/>
  <c r="L366" i="2" s="1"/>
  <c r="K367" i="2"/>
  <c r="L367" i="2" s="1"/>
  <c r="K368" i="2"/>
  <c r="L368" i="2" s="1"/>
  <c r="K369" i="2"/>
  <c r="L369" i="2" s="1"/>
  <c r="K370" i="2"/>
  <c r="L370" i="2" s="1"/>
  <c r="K371" i="2"/>
  <c r="L371" i="2" s="1"/>
  <c r="K372" i="2"/>
  <c r="L372" i="2" s="1"/>
  <c r="K373" i="2"/>
  <c r="L373" i="2" s="1"/>
  <c r="K374" i="2"/>
  <c r="L374" i="2" s="1"/>
  <c r="K375" i="2"/>
  <c r="L375" i="2" s="1"/>
  <c r="K376" i="2"/>
  <c r="L376" i="2" s="1"/>
  <c r="K377" i="2"/>
  <c r="L377" i="2" s="1"/>
  <c r="K378" i="2"/>
  <c r="L378" i="2" s="1"/>
  <c r="K379" i="2"/>
  <c r="L379" i="2" s="1"/>
  <c r="K380" i="2"/>
  <c r="L380" i="2" s="1"/>
  <c r="K381" i="2"/>
  <c r="L381" i="2" s="1"/>
  <c r="K382" i="2"/>
  <c r="L382" i="2" s="1"/>
  <c r="K383" i="2"/>
  <c r="L383" i="2" s="1"/>
  <c r="K384" i="2"/>
  <c r="L384" i="2" s="1"/>
  <c r="K385" i="2"/>
  <c r="L385" i="2" s="1"/>
  <c r="K386" i="2"/>
  <c r="L386" i="2" s="1"/>
  <c r="K387" i="2"/>
  <c r="L387" i="2" s="1"/>
  <c r="K388" i="2"/>
  <c r="L388" i="2" s="1"/>
  <c r="K389" i="2"/>
  <c r="L389" i="2" s="1"/>
  <c r="K390" i="2"/>
  <c r="L390" i="2" s="1"/>
  <c r="K391" i="2"/>
  <c r="L391" i="2" s="1"/>
  <c r="K392" i="2"/>
  <c r="L392" i="2" s="1"/>
  <c r="K393" i="2"/>
  <c r="L393" i="2" s="1"/>
  <c r="K394" i="2"/>
  <c r="L394" i="2" s="1"/>
  <c r="K395" i="2"/>
  <c r="L395" i="2" s="1"/>
  <c r="K396" i="2"/>
  <c r="L396" i="2" s="1"/>
  <c r="K397" i="2"/>
  <c r="L397" i="2" s="1"/>
  <c r="K398" i="2"/>
  <c r="L398" i="2" s="1"/>
  <c r="K399" i="2"/>
  <c r="L399" i="2" s="1"/>
  <c r="K400" i="2"/>
  <c r="L400" i="2" s="1"/>
  <c r="K266" i="2"/>
  <c r="L266" i="2" s="1"/>
  <c r="K421" i="2"/>
  <c r="L421" i="2" s="1"/>
  <c r="K420" i="2"/>
  <c r="L420" i="2" s="1"/>
  <c r="K419" i="2"/>
  <c r="L419" i="2" s="1"/>
  <c r="K418" i="2"/>
  <c r="L418" i="2" s="1"/>
  <c r="K417" i="2"/>
  <c r="L417" i="2" s="1"/>
  <c r="K416" i="2"/>
  <c r="L416" i="2" s="1"/>
  <c r="K415" i="2"/>
  <c r="L415" i="2" s="1"/>
  <c r="K414" i="2"/>
  <c r="L414" i="2" s="1"/>
  <c r="K413" i="2"/>
  <c r="L413" i="2" s="1"/>
  <c r="K412" i="2"/>
  <c r="L412" i="2" s="1"/>
  <c r="K411" i="2"/>
  <c r="L411" i="2" s="1"/>
  <c r="K410" i="2"/>
  <c r="L410" i="2" s="1"/>
  <c r="K409" i="2"/>
  <c r="L409" i="2" s="1"/>
  <c r="K408" i="2"/>
  <c r="L408" i="2" s="1"/>
  <c r="K407" i="2"/>
  <c r="L407" i="2" s="1"/>
  <c r="K406" i="2"/>
  <c r="L406" i="2" s="1"/>
  <c r="K405" i="2"/>
  <c r="L405" i="2" s="1"/>
  <c r="K404" i="2"/>
  <c r="L404" i="2" s="1"/>
  <c r="K403" i="2" l="1"/>
  <c r="L403" i="2" s="1"/>
  <c r="K402" i="2"/>
  <c r="L402" i="2" s="1"/>
  <c r="K401" i="2"/>
  <c r="L401" i="2" s="1"/>
  <c r="K265" i="2"/>
  <c r="L265" i="2" s="1"/>
  <c r="K264" i="2"/>
  <c r="L264" i="2" s="1"/>
  <c r="K263" i="2"/>
  <c r="L263" i="2" s="1"/>
  <c r="K262" i="2"/>
  <c r="L262" i="2" s="1"/>
  <c r="K261" i="2"/>
  <c r="L261" i="2" s="1"/>
  <c r="K260" i="2"/>
  <c r="L260" i="2" s="1"/>
  <c r="K259" i="2"/>
  <c r="L259" i="2" s="1"/>
  <c r="K258" i="2"/>
  <c r="L258" i="2" s="1"/>
  <c r="K257" i="2"/>
  <c r="L257" i="2" s="1"/>
  <c r="K256" i="2"/>
  <c r="L256" i="2" s="1"/>
  <c r="K255" i="2"/>
  <c r="L255" i="2" s="1"/>
  <c r="K254" i="2"/>
  <c r="L254" i="2" s="1"/>
  <c r="K253" i="2"/>
  <c r="L253" i="2" s="1"/>
  <c r="K252" i="2"/>
  <c r="L252" i="2" s="1"/>
  <c r="K251" i="2"/>
  <c r="L251" i="2" s="1"/>
  <c r="K250" i="2"/>
  <c r="L250" i="2" s="1"/>
  <c r="K249" i="2"/>
  <c r="L249" i="2" s="1"/>
  <c r="K248" i="2"/>
  <c r="L248" i="2" s="1"/>
  <c r="K247" i="2"/>
  <c r="L247" i="2" s="1"/>
  <c r="K246" i="2"/>
  <c r="L246" i="2" s="1"/>
  <c r="K245" i="2"/>
  <c r="L245" i="2" s="1"/>
  <c r="K244" i="2"/>
  <c r="L244" i="2" s="1"/>
  <c r="K243" i="2"/>
  <c r="L243" i="2" s="1"/>
  <c r="K242" i="2"/>
  <c r="L242" i="2" s="1"/>
  <c r="K241" i="2" l="1"/>
  <c r="L241" i="2" s="1"/>
  <c r="K240" i="2"/>
  <c r="L240" i="2" s="1"/>
  <c r="K239" i="2"/>
  <c r="L239" i="2" s="1"/>
  <c r="K238" i="2"/>
  <c r="L238" i="2" s="1"/>
  <c r="K237" i="2"/>
  <c r="L237" i="2" s="1"/>
  <c r="K236" i="2"/>
  <c r="L236" i="2" s="1"/>
  <c r="K235" i="2"/>
  <c r="L235" i="2" s="1"/>
  <c r="K234" i="2"/>
  <c r="L234" i="2" s="1"/>
  <c r="K233" i="2"/>
  <c r="L233" i="2" s="1"/>
  <c r="K232" i="2"/>
  <c r="L232" i="2" s="1"/>
  <c r="K231" i="2"/>
  <c r="L231" i="2" s="1"/>
  <c r="K230" i="2"/>
  <c r="L230" i="2" s="1"/>
  <c r="K223" i="2"/>
  <c r="L223" i="2" s="1"/>
  <c r="K222" i="2"/>
  <c r="L222" i="2" s="1"/>
  <c r="K221" i="2"/>
  <c r="L221" i="2" s="1"/>
  <c r="K220" i="2"/>
  <c r="L220" i="2" s="1"/>
  <c r="K219" i="2"/>
  <c r="L219" i="2" s="1"/>
  <c r="K218" i="2"/>
  <c r="L218" i="2" s="1"/>
  <c r="K207" i="2"/>
  <c r="L207" i="2" s="1"/>
  <c r="K208" i="2"/>
  <c r="L208" i="2" s="1"/>
  <c r="K209" i="2"/>
  <c r="L209" i="2" s="1"/>
  <c r="K210" i="2"/>
  <c r="L210" i="2" s="1"/>
  <c r="K211" i="2"/>
  <c r="L211" i="2" s="1"/>
  <c r="K206" i="2"/>
  <c r="L206" i="2" s="1"/>
  <c r="K229" i="2"/>
  <c r="L229" i="2" s="1"/>
  <c r="K228" i="2"/>
  <c r="L228" i="2" s="1"/>
  <c r="K227" i="2"/>
  <c r="L227" i="2" s="1"/>
  <c r="K226" i="2"/>
  <c r="L226" i="2" s="1"/>
  <c r="K225" i="2"/>
  <c r="L225" i="2" s="1"/>
  <c r="K224" i="2"/>
  <c r="L224" i="2" s="1"/>
  <c r="K217" i="2"/>
  <c r="L217" i="2" s="1"/>
  <c r="K216" i="2"/>
  <c r="L216" i="2" s="1"/>
  <c r="K215" i="2"/>
  <c r="L215" i="2" s="1"/>
  <c r="K214" i="2"/>
  <c r="L214" i="2" s="1"/>
  <c r="K213" i="2"/>
  <c r="L213" i="2" s="1"/>
  <c r="K212" i="2"/>
  <c r="L212" i="2" s="1"/>
  <c r="K205" i="2"/>
  <c r="L205" i="2" s="1"/>
  <c r="K204" i="2"/>
  <c r="L204" i="2" s="1"/>
  <c r="K203" i="2"/>
  <c r="L203" i="2" s="1"/>
  <c r="K202" i="2"/>
  <c r="L202" i="2" s="1"/>
  <c r="K201" i="2"/>
  <c r="L201" i="2" s="1"/>
  <c r="K200" i="2"/>
  <c r="L200" i="2" s="1"/>
  <c r="K199" i="2"/>
  <c r="L199" i="2" s="1"/>
  <c r="K198" i="2"/>
  <c r="L198" i="2" s="1"/>
  <c r="K197" i="2"/>
  <c r="L197" i="2" s="1"/>
  <c r="K196" i="2"/>
  <c r="L196" i="2" s="1"/>
  <c r="K195" i="2"/>
  <c r="L195" i="2" s="1"/>
  <c r="K194" i="2"/>
  <c r="L194" i="2" s="1"/>
  <c r="K193" i="2"/>
  <c r="L193" i="2" s="1"/>
  <c r="K192" i="2"/>
  <c r="L192" i="2" s="1"/>
  <c r="K191" i="2"/>
  <c r="L191" i="2" s="1"/>
  <c r="K190" i="2"/>
  <c r="L190" i="2" s="1"/>
  <c r="K189" i="2"/>
  <c r="L189" i="2" s="1"/>
  <c r="K188" i="2"/>
  <c r="L188" i="2" s="1"/>
  <c r="K187" i="2"/>
  <c r="L187" i="2" s="1"/>
  <c r="K186" i="2"/>
  <c r="L186" i="2" s="1"/>
  <c r="K185" i="2"/>
  <c r="L185" i="2" s="1"/>
  <c r="K184" i="2"/>
  <c r="L184" i="2" s="1"/>
  <c r="K183" i="2"/>
  <c r="L183" i="2" s="1"/>
  <c r="K182" i="2"/>
  <c r="L182" i="2" s="1"/>
  <c r="K175" i="2"/>
  <c r="L175" i="2" s="1"/>
  <c r="L176" i="2"/>
  <c r="K177" i="2"/>
  <c r="L177" i="2" s="1"/>
  <c r="K178" i="2"/>
  <c r="L178" i="2" s="1"/>
  <c r="K179" i="2"/>
  <c r="L179" i="2" s="1"/>
  <c r="K180" i="2"/>
  <c r="L180" i="2" s="1"/>
  <c r="K181" i="2"/>
  <c r="L181" i="2" s="1"/>
  <c r="K146" i="2"/>
  <c r="L146" i="2" s="1"/>
  <c r="K147" i="2"/>
  <c r="L147" i="2" s="1"/>
  <c r="K148" i="2"/>
  <c r="L148" i="2" s="1"/>
  <c r="K149" i="2"/>
  <c r="L149" i="2" s="1"/>
  <c r="K150" i="2"/>
  <c r="L150" i="2" s="1"/>
  <c r="K151" i="2"/>
  <c r="L151" i="2" s="1"/>
  <c r="K152" i="2"/>
  <c r="L152" i="2" s="1"/>
  <c r="K153" i="2"/>
  <c r="L153" i="2" s="1"/>
  <c r="K154" i="2"/>
  <c r="L154" i="2" s="1"/>
  <c r="K155" i="2"/>
  <c r="L155" i="2" s="1"/>
  <c r="K156" i="2"/>
  <c r="L156" i="2" s="1"/>
  <c r="K157" i="2"/>
  <c r="L157" i="2" s="1"/>
  <c r="K158" i="2"/>
  <c r="L158" i="2" s="1"/>
  <c r="K159" i="2"/>
  <c r="L159" i="2" s="1"/>
  <c r="K160" i="2"/>
  <c r="L160" i="2" s="1"/>
  <c r="K161" i="2"/>
  <c r="L161" i="2" s="1"/>
  <c r="K162" i="2"/>
  <c r="L162" i="2" s="1"/>
  <c r="K163" i="2"/>
  <c r="L163" i="2" s="1"/>
  <c r="K164" i="2"/>
  <c r="L164" i="2" s="1"/>
  <c r="K165" i="2"/>
  <c r="L165" i="2" s="1"/>
  <c r="K166" i="2"/>
  <c r="L166" i="2" s="1"/>
  <c r="K167" i="2"/>
  <c r="L167" i="2" s="1"/>
  <c r="K168" i="2"/>
  <c r="L168" i="2" s="1"/>
  <c r="K169" i="2"/>
  <c r="L169" i="2" s="1"/>
  <c r="K170" i="2"/>
  <c r="L170" i="2" s="1"/>
  <c r="K171" i="2"/>
  <c r="L171" i="2" s="1"/>
  <c r="K172" i="2"/>
  <c r="L172" i="2" s="1"/>
  <c r="K173" i="2"/>
  <c r="L173" i="2" s="1"/>
  <c r="K174" i="2"/>
  <c r="L174" i="2" s="1"/>
  <c r="K140" i="2"/>
  <c r="L140" i="2" s="1"/>
  <c r="K141" i="2"/>
  <c r="L141" i="2" s="1"/>
  <c r="K142" i="2"/>
  <c r="L142" i="2" s="1"/>
  <c r="K143" i="2"/>
  <c r="L143" i="2" s="1"/>
  <c r="K144" i="2"/>
  <c r="L144" i="2" s="1"/>
  <c r="K145" i="2"/>
  <c r="L145" i="2" s="1"/>
  <c r="K134" i="2"/>
  <c r="L134" i="2" s="1"/>
  <c r="K135" i="2"/>
  <c r="L135" i="2" s="1"/>
  <c r="K136" i="2"/>
  <c r="L136" i="2" s="1"/>
  <c r="K137" i="2"/>
  <c r="L137" i="2" s="1"/>
  <c r="K138" i="2"/>
  <c r="L138" i="2" s="1"/>
  <c r="K139" i="2"/>
  <c r="L139" i="2" s="1"/>
  <c r="K133" i="2"/>
  <c r="L133" i="2" s="1"/>
  <c r="K132" i="2"/>
  <c r="L132" i="2" s="1"/>
  <c r="K131" i="2"/>
  <c r="L131" i="2" s="1"/>
  <c r="K130" i="2"/>
  <c r="L130" i="2" s="1"/>
  <c r="K129" i="2"/>
  <c r="L129" i="2" s="1"/>
  <c r="K128" i="2"/>
  <c r="L128" i="2" s="1"/>
  <c r="K122" i="2"/>
  <c r="L122" i="2" s="1"/>
  <c r="K123" i="2"/>
  <c r="L123" i="2" s="1"/>
  <c r="K124" i="2"/>
  <c r="L124" i="2" s="1"/>
  <c r="K125" i="2"/>
  <c r="L125" i="2" s="1"/>
  <c r="K126" i="2"/>
  <c r="L126" i="2" s="1"/>
  <c r="K127" i="2"/>
  <c r="L127" i="2" s="1"/>
  <c r="K121" i="2"/>
  <c r="L121" i="2" s="1"/>
  <c r="K120" i="2"/>
  <c r="L120" i="2" s="1"/>
  <c r="K119" i="2"/>
  <c r="L119" i="2" s="1"/>
  <c r="K118" i="2"/>
  <c r="L118" i="2" s="1"/>
  <c r="K117" i="2"/>
  <c r="L117" i="2" s="1"/>
  <c r="K116" i="2"/>
  <c r="L116" i="2" s="1"/>
  <c r="K115" i="2"/>
  <c r="L115" i="2" s="1"/>
  <c r="K9" i="2"/>
  <c r="L9" i="2" s="1"/>
  <c r="K10" i="2"/>
  <c r="L10" i="2" s="1"/>
  <c r="K11" i="2"/>
  <c r="L11" i="2" s="1"/>
  <c r="K12" i="2"/>
  <c r="L12" i="2" s="1"/>
  <c r="K13" i="2"/>
  <c r="L13" i="2" s="1"/>
  <c r="K14" i="2"/>
  <c r="L14" i="2" s="1"/>
  <c r="K15" i="2"/>
  <c r="L15" i="2" s="1"/>
  <c r="K16" i="2"/>
  <c r="L16" i="2" s="1"/>
  <c r="K17" i="2"/>
  <c r="L17" i="2" s="1"/>
  <c r="K18" i="2"/>
  <c r="L18" i="2" s="1"/>
  <c r="K19" i="2"/>
  <c r="L19" i="2" s="1"/>
  <c r="K20" i="2"/>
  <c r="L20" i="2" s="1"/>
  <c r="K21" i="2"/>
  <c r="L21" i="2" s="1"/>
  <c r="K22" i="2"/>
  <c r="L22" i="2" s="1"/>
  <c r="K23" i="2"/>
  <c r="L23" i="2" s="1"/>
  <c r="K24" i="2"/>
  <c r="L24" i="2" s="1"/>
  <c r="K25" i="2"/>
  <c r="L25" i="2" s="1"/>
  <c r="K26" i="2"/>
  <c r="L26" i="2" s="1"/>
  <c r="K27" i="2"/>
  <c r="L27" i="2" s="1"/>
  <c r="K28" i="2"/>
  <c r="L28" i="2" s="1"/>
  <c r="K29" i="2"/>
  <c r="L29" i="2" s="1"/>
  <c r="K30" i="2"/>
  <c r="L30" i="2" s="1"/>
  <c r="K31" i="2"/>
  <c r="L31" i="2" s="1"/>
  <c r="K32" i="2"/>
  <c r="L32" i="2" s="1"/>
  <c r="K33" i="2"/>
  <c r="L33" i="2" s="1"/>
  <c r="K34" i="2"/>
  <c r="L34" i="2" s="1"/>
  <c r="L35" i="2"/>
  <c r="K36" i="2"/>
  <c r="L36" i="2" s="1"/>
  <c r="K37" i="2"/>
  <c r="L37" i="2" s="1"/>
  <c r="K38" i="2"/>
  <c r="L38" i="2" s="1"/>
  <c r="K39" i="2"/>
  <c r="L39" i="2" s="1"/>
  <c r="K40" i="2"/>
  <c r="L40" i="2" s="1"/>
  <c r="K41" i="2"/>
  <c r="L41" i="2" s="1"/>
  <c r="K42" i="2"/>
  <c r="L42" i="2" s="1"/>
  <c r="K43" i="2"/>
  <c r="L43" i="2" s="1"/>
  <c r="K44" i="2"/>
  <c r="L44" i="2" s="1"/>
  <c r="K45" i="2"/>
  <c r="L45" i="2" s="1"/>
  <c r="K46" i="2"/>
  <c r="L46" i="2" s="1"/>
  <c r="K47" i="2"/>
  <c r="L47" i="2" s="1"/>
  <c r="K48" i="2"/>
  <c r="L48" i="2" s="1"/>
  <c r="K49" i="2"/>
  <c r="L49" i="2" s="1"/>
  <c r="K50" i="2"/>
  <c r="L50" i="2" s="1"/>
  <c r="K51" i="2"/>
  <c r="L51" i="2" s="1"/>
  <c r="K52" i="2"/>
  <c r="L52" i="2" s="1"/>
  <c r="K53" i="2"/>
  <c r="L53" i="2" s="1"/>
  <c r="K54" i="2"/>
  <c r="L54" i="2" s="1"/>
  <c r="K55" i="2"/>
  <c r="L55" i="2" s="1"/>
  <c r="K56" i="2"/>
  <c r="L56" i="2" s="1"/>
  <c r="K57" i="2"/>
  <c r="L57" i="2" s="1"/>
  <c r="K58" i="2"/>
  <c r="L58" i="2" s="1"/>
  <c r="K59" i="2"/>
  <c r="L59" i="2" s="1"/>
  <c r="K60" i="2"/>
  <c r="L60" i="2" s="1"/>
  <c r="K61" i="2"/>
  <c r="L61" i="2" s="1"/>
  <c r="K62" i="2"/>
  <c r="L62" i="2" s="1"/>
  <c r="L63" i="2"/>
  <c r="K64" i="2"/>
  <c r="L64" i="2" s="1"/>
  <c r="K65" i="2"/>
  <c r="L65" i="2" s="1"/>
  <c r="K66" i="2"/>
  <c r="L66" i="2" s="1"/>
  <c r="K67" i="2"/>
  <c r="L67" i="2" s="1"/>
  <c r="K68" i="2"/>
  <c r="L68" i="2" s="1"/>
  <c r="K69" i="2"/>
  <c r="L69" i="2" s="1"/>
  <c r="K70" i="2"/>
  <c r="L70" i="2" s="1"/>
  <c r="K71" i="2"/>
  <c r="L71" i="2" s="1"/>
  <c r="K72" i="2"/>
  <c r="L72" i="2" s="1"/>
  <c r="K73" i="2"/>
  <c r="L73" i="2" s="1"/>
  <c r="K74" i="2"/>
  <c r="L74" i="2" s="1"/>
  <c r="K75" i="2"/>
  <c r="L75" i="2" s="1"/>
  <c r="K76" i="2"/>
  <c r="L76" i="2" s="1"/>
  <c r="K77" i="2"/>
  <c r="L77" i="2" s="1"/>
  <c r="K78" i="2"/>
  <c r="L78" i="2" s="1"/>
  <c r="K79" i="2"/>
  <c r="L79" i="2" s="1"/>
  <c r="K80" i="2"/>
  <c r="L80" i="2" s="1"/>
  <c r="K81" i="2"/>
  <c r="L81" i="2" s="1"/>
  <c r="K82" i="2"/>
  <c r="L82" i="2" s="1"/>
  <c r="L83" i="2"/>
  <c r="K84" i="2"/>
  <c r="L84" i="2" s="1"/>
  <c r="K85" i="2"/>
  <c r="L85" i="2" s="1"/>
  <c r="K86" i="2"/>
  <c r="L86" i="2" s="1"/>
  <c r="K87" i="2"/>
  <c r="L87" i="2" s="1"/>
  <c r="K88" i="2"/>
  <c r="L88" i="2" s="1"/>
  <c r="K89" i="2"/>
  <c r="L89" i="2" s="1"/>
  <c r="K90" i="2"/>
  <c r="L90" i="2" s="1"/>
  <c r="K91" i="2"/>
  <c r="L91" i="2" s="1"/>
  <c r="K92" i="2"/>
  <c r="L92" i="2" s="1"/>
  <c r="K93" i="2"/>
  <c r="L93" i="2" s="1"/>
  <c r="K94" i="2"/>
  <c r="L94" i="2" s="1"/>
  <c r="K95" i="2"/>
  <c r="L95" i="2" s="1"/>
  <c r="K96" i="2"/>
  <c r="L96" i="2" s="1"/>
  <c r="K97" i="2"/>
  <c r="L97" i="2" s="1"/>
  <c r="K98" i="2"/>
  <c r="L98" i="2" s="1"/>
  <c r="K99" i="2"/>
  <c r="L99" i="2" s="1"/>
  <c r="K100" i="2"/>
  <c r="L100" i="2" s="1"/>
  <c r="K101" i="2"/>
  <c r="L101" i="2" s="1"/>
  <c r="K102" i="2"/>
  <c r="L102" i="2" s="1"/>
  <c r="K103" i="2"/>
  <c r="L103" i="2" s="1"/>
  <c r="K104" i="2"/>
  <c r="L104" i="2" s="1"/>
  <c r="K105" i="2"/>
  <c r="L105" i="2" s="1"/>
  <c r="K106" i="2"/>
  <c r="L106" i="2" s="1"/>
  <c r="K107" i="2"/>
  <c r="L107" i="2" s="1"/>
  <c r="K108" i="2"/>
  <c r="L108" i="2" s="1"/>
  <c r="K109" i="2"/>
  <c r="L109" i="2" s="1"/>
  <c r="K110" i="2"/>
  <c r="L110" i="2" s="1"/>
  <c r="K111" i="2"/>
  <c r="L111" i="2" s="1"/>
  <c r="K112" i="2"/>
  <c r="L112" i="2" s="1"/>
  <c r="K113" i="2"/>
  <c r="L113" i="2" s="1"/>
  <c r="K114" i="2"/>
  <c r="L114" i="2" s="1"/>
  <c r="K3" i="2"/>
  <c r="L3" i="2" s="1"/>
  <c r="K4" i="2"/>
  <c r="L4" i="2" s="1"/>
  <c r="K5" i="2"/>
  <c r="L5" i="2" s="1"/>
  <c r="K6" i="2"/>
  <c r="L6" i="2" s="1"/>
  <c r="K7" i="2"/>
  <c r="L7" i="2" s="1"/>
  <c r="K8" i="2"/>
  <c r="L8" i="2" s="1"/>
  <c r="K2" i="2"/>
  <c r="L2" i="2" s="1"/>
</calcChain>
</file>

<file path=xl/connections.xml><?xml version="1.0" encoding="utf-8"?>
<connections xmlns="http://schemas.openxmlformats.org/spreadsheetml/2006/main">
  <connection id="1" keepAlive="1" name="ThisWorkbookDataModel" description="Dátový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Main file!$A:$L" type="102" refreshedVersion="6" minRefreshableVersion="5">
    <extLst>
      <ext xmlns:x15="http://schemas.microsoft.com/office/spreadsheetml/2010/11/main" uri="{DE250136-89BD-433C-8126-D09CA5730AF9}">
        <x15:connection id="Rozsah1" autoDelete="1">
          <x15:rangePr sourceName="_xlcn.WorksheetConnection_MainfileAL"/>
        </x15:connection>
      </ext>
    </extLst>
  </connection>
</connections>
</file>

<file path=xl/sharedStrings.xml><?xml version="1.0" encoding="utf-8"?>
<sst xmlns="http://schemas.openxmlformats.org/spreadsheetml/2006/main" count="5366" uniqueCount="557">
  <si>
    <t>Opatrenie 1.1.4 Podpora optimalizácie, rozvoja a modernizácie výskumnej infraštruktúry</t>
  </si>
  <si>
    <t>Opatrenie 1.2.1 Podpora v oblasti informatizácie a digitálnej transformácie</t>
  </si>
  <si>
    <t>Opatrenie 1.3.1 Podpora malého a stredného podnikania</t>
  </si>
  <si>
    <t>Opatrenie 1.5.1 Podpora digitálnej pripojiteľnosti</t>
  </si>
  <si>
    <t>ŠPECIFICKÝ CIEĽ FST</t>
  </si>
  <si>
    <t>Opatrenie 2.1.1. Zlepšovanie energetickej efektívnosti v podnikoch</t>
  </si>
  <si>
    <t>ÁNO</t>
  </si>
  <si>
    <t>NIE</t>
  </si>
  <si>
    <t>Očakáva sa, že opatrenia môžu viesť k zníženiu adaptačnej schopnosti na  klímu (teraz, alebo v budúcnosti) a budú mať vplyv na  ľudí, prírodu alebo majetok?</t>
  </si>
  <si>
    <t>Očakáva sa, že opatrenia môžu nepriaznivo ovplyvniť, alebo poškodiť súčasný stav, alebo ekologický potenciál vodných útvarov vrátane povrchových a podzemných vôd?</t>
  </si>
  <si>
    <t>Existuje riziko, že  opatrenia povedú k výraznému zvýšeniu emisií znečisťujúcich látok do ovzdušia, vody alebo pôdy?</t>
  </si>
  <si>
    <t>Existuje možnosť, že opatrenia: (i) výrazne poškodia dobrý stav a odolnosť ekosystémov; alebo ii) poškodia stav ochrany biotopov a druhov (vrátane Európskeho významu)?</t>
  </si>
  <si>
    <t>Opatrenie 2.1.2. Znižovanie energetickej náročnosti budov</t>
  </si>
  <si>
    <t>Opatrenie 2.2.1 Podpora využívania OZE v podnikoch na báze aktívnych odberateľov elektriny, samospotrebiteľov energie z OZE a komunít vyrábajúcich energie z OZE</t>
  </si>
  <si>
    <t>Opatrenie 2.2.3. Podpora využívania OZE v domácnostiach (inovácia projektu "zelená domácnostiam")</t>
  </si>
  <si>
    <t>Opatrenie 2.2.4. Podpora vyhľadávania a prieskumu zdrojov geotermálnej energie za účelom ich sprístupnenia na energetické účely</t>
  </si>
  <si>
    <t>Opatrenie 2.3.1. Podpora inteligentných energetických systémov vrátane uskladňovania energie</t>
  </si>
  <si>
    <t>Opatrenie 2.4.1 Vodozádržné opatrenia na adaptáciu na zmenu klímy v sídlach a krajine a /alebo ochranu pred povodňami</t>
  </si>
  <si>
    <t>Opatrenie 2.4.4. Preventívne opatrenia na ochranu pred povodňami viazané na vodný tok</t>
  </si>
  <si>
    <t>Opatrenie 2.5.4. Výstavba verejných vodovodov v obciach nad 2000 obyvateľov a v obciach do 2 000 obyvateľov mimo dobiehajúcich regiónov za podmienky súbežnej výstavby alebo existencie infraštruktúry na nakladanie s komunálnymi odpadovými vodami</t>
  </si>
  <si>
    <t>Opatrenie 2.6.3. Podpora prípravy odpadov na opätovné použitie, recyklácie odpadov vrátane anaeróbneho a aeróbneho spracovania biologicky rozložiteľných odpadov</t>
  </si>
  <si>
    <t>Opatrenie 2.7.3. Podpora biologickej a krajinnej diverzity a kvality ekosystémových služieb prostredníctvom udržovania a budovania zelenej a modrej infraštruktúry a prevencie a manažmentu inváznych nepôvodných druhov</t>
  </si>
  <si>
    <t>Opatrenie 2.8.1. Rozvoj verejnej dopravy</t>
  </si>
  <si>
    <t>Opatrenie 2.8.2. Podpora cyklodopravy</t>
  </si>
  <si>
    <t>Opatrenie 3.1.1. Odstránenie kľúčových úzkych miest na železničnej infraštruktúre prostredníctvom modernizácie a rozvoja hlavných železničných tratí a uzlov</t>
  </si>
  <si>
    <t>ŠPECIFICKÝ CIEĽ</t>
  </si>
  <si>
    <t>OPATRENIE</t>
  </si>
  <si>
    <t>Env/klimatické ciele</t>
  </si>
  <si>
    <t>Hodnotiace otázky</t>
  </si>
  <si>
    <t>Ak NIE/Zdôvodnenie</t>
  </si>
  <si>
    <t>Očakáva sa, že opatrenia môžu viesť k zvýšeniu emisií skleníkových plynov?</t>
  </si>
  <si>
    <t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t>
  </si>
  <si>
    <t>Očakáva sa, že opatrenie: (i) môže viesť k výraznému zvýšeniu tvorby a zneškodňovania odpadov, alebo ii) bude viesť k významným vplyvom v priamom alebo nepriamom využívaní akéhokoľvek prírodného zdroja v ktorejkoľvek fáze jeho životného cyklu, ktoré nie sú minimalizované primeranými opatreniami; alebo iii) môže byť v nesúlade s Prechodom na obehové hospodárstvo?</t>
  </si>
  <si>
    <t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t>
  </si>
  <si>
    <t xml:space="preserve"> </t>
  </si>
  <si>
    <t>Činnosť vyvolaná opatrením má zanedbateľný predvídateľný dopad na uvedený environmentálny zámer so zohľadnením priamych aj nepriamych dopadov počas životného cyklu. Nie sú identifikované žiadne riziká zhoršenia životného prostredia. Vplyvy, ktoré sú súčasťou výroby hardvéru a poskytovania digitálnych služieb a vplyvy po skončení životnosti zariadení/hardvéru, sa budú riešiť prostredníctvom prísneho uplatňovania environmentálnych kritérií pre zelené verejné obstarávanie.</t>
  </si>
  <si>
    <t>Činnosť vyvolaná opatrením má zanedbateľný predvídateľný dopad na uvedený environmentálny zámer so zohľadnením priamych aj nepriamych dopadov počas životného cyklu. Nie sú identifikované žiadne riziká zhoršenia životného prostredia z hľadiska zachovávania kvality vody, resp. vplyvov na vodu všeobecne, keďže opatrenie nenavrhuje inštaláciu zariadení pracujúcich s vodou (vodoinštalácie, vodné diela, čistiace zariadenia a pod.), ani zariadení, ktoré by svojou činnosťou produkovali odpad, ktorý by mohol mať negatívny dopad na vodné hospodárstvo.</t>
  </si>
  <si>
    <t>Zámer opatrenia nemá žiaden priamy dopad na obehové hospodárstvo. Je plne v súlade s národnou, regionálnou aj miestnou stratégiou nakladania s odpadmi. Niektoré nepriame dopady by mohli vzniknúť napr. urýchlením administratívnych úkonov vo veciach zriadenia zdrojov znečisťovania, podnikov na likvidáciu nebezpečných odpadov a podobne, no v takých prípadoch nie je porovnávacou úrovňou, že v prípade administratívnych komplikácií by nebol dosiahnutý stav, o ktorý sa žiadateľ (občan, podnikateľ) snaží – je potrebné uvažovať, že ten stav bude dosiahnutý tak či tak. V prípade realizácie opatrenia však bude dosiahnutý s nižšou spotrebou energií a emisií, pretože nebude vyžadovať tlač papiera či spotrebu PHM na dopravu žiadateľa na fyzický úrad. Prípadná nerealizácia opatrenia nemá slúžiť ako prostriedok na administratívne marenie oprávnených životných situácií, ktoré môžu predstavovať potenciálne negatívny dopad na životné prostredie. Tie majú byť vyhodnotené (prijaté alebo odmietnuté) podľa zodpovedajúcej legislatívy bez ohľadu na spôsob, akým sú spracované. Opatrenie je zamerané na zefektívnenie administratívnych procesov, čím šetrí energiu, náklady a emisie na tieto procesy. S pôvodnou technológiou, ktorú nahradí nová, bude naložené v súlade so zákonom č. 79/2015 Z. z. o odpadoch a Smernicou Európskeho Parlamentu č. 2012/19/EU o odpade z elektrických a elektronických zariadení.</t>
  </si>
  <si>
    <t>Činnosť vyvolaná opatrením má zanedbateľný predvídateľný dopad na uvedený environmentálny zámer so zohľadnením priamych aj nepriamych dopadov počas životného cyklu. Opatrenie nie je definované ako Projekt podľa Článku 1, Ods. 2, písm. a) Smernice 2011/92/EU a nie je zaraditeľné do prílohy č. 1 a č. 2 Smernice 2011/92/EU, preto nevyžaduje vypracovanie Vyhodnotenia dopadov na životné prostredie (EIA). Žiadne znečistenie, hluk, či legislatívne nezaradený nerecyklovateľný odpad po realizácii opatrenia nevzniknú.</t>
  </si>
  <si>
    <t>Činnosť vyvolaná opatrením má zanedbateľný predvídateľný dopad na uvedený environmentálny zámer so zohľadnením priamych aj nepriamych dopadov počas životného cyklu. Činnosti vyplývajúce z opatrenia budú implementované v mestách, t. j. nebudú v žiadnych územiach citlivých na zmeny biodiverzity (územiach Natura 2000, územiach svetového dedičstva UNESCO, kľúčových oblastiach s jedinečnou biodiverzitou, či iných chránených oblastiach), ani v ich blízkosti.</t>
  </si>
  <si>
    <t>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t>
  </si>
  <si>
    <t>Činnosť podporovaná opatrením (poskytnutie motivačného štipendia) má zanedbateľný predvídateľný vplyv na tento environmentálny cieľ, berúc do úvahy priame aj primárne nepriame vplyvy počas celého životného cyklu.</t>
  </si>
  <si>
    <t>Činnosť podporovaná opatrením má zanedbateľný predvídateľný vplyv na tento environmentálny cieľ, berúc do úvahy priame aj primárne nepriame vplyvy počas celého životného cyklu. Neočakáva sa, že opatrenie povedie k značným emisiám skleníkových plynov.</t>
  </si>
  <si>
    <t>Činnosť podporovaná opatrením má zanedbateľný predvídateľný vplyv na tento environmentálny cieľ, berúc do úvahy priame aj primárne nepriame vplyvy počas celého životného cyklu.</t>
  </si>
  <si>
    <t>Činnosť podporovaná opatrením má zanedbateľný predvídateľný vplyv na tento environmentálny cieľ, berúc do úvahy priame aj primárne nepriame vplyvy počas celého životného cyklu. Nezistili sa žiadne riziká zhoršenia životného prostredia v súvislosti s ochranou kvality vody a nedostatkom vody, keďže sa nenainštalujú žiadne vodovodné zariadenia ani zariadenia využívajúce vodu.</t>
  </si>
  <si>
    <t>Činnosť podporovaná opatrením má zanedbateľný predvídateľný vplyv na tento environmentálny cieľ, berúc do úvahy priame aj primárne nepriame vplyvy počas celého životného cyklu. Opatrenie je v súlade s existujúcimi globálnymi, vnútroštátnymi, regionálnymi alebo miestnymi plánmi na zníženie znečistenia.</t>
  </si>
  <si>
    <t>Činnosť podporovaná opatrením má zanedbateľný predvídateľný vplyv na tento environmentálny cieľ, berúc do úvahy priame aj primárne nepriame vplyvy počas celého životného cyklu. Činnosť sa nebude vykonávať v oblastiach citlivých na biodiverzitu ani v ich blízkosti.</t>
  </si>
  <si>
    <t>Činnosť vyvolaná opatrením má jednoznačne ohraničený predvídateľný dopad na uvedený environmentálny zámer so zohľadnením priamych aj nepriamych dopadov počas životného cyklu. Z hľadiska spotreby energie na zabezpečenie pripojenia na internet dôjde k nahradeniu pripojení, ktoré cieľové skupiny používajú v súčasnosti. Vzhľadom na skutočnosť, že pre tieto skupiny dôjde k podstatnému zvýšeniu rýchlosti pripojenia, zvýši sa aj energetická efektívnosť (spotrebované množstvo energie na jednotku preneseného objemu dát). Emisie, ktoré sú súčasťou výroby a poskytovaných digitálnych služieb, budú mitigované cez striktné aplikovanie environmentálnych kritérií zeleného verejného obstarávania tak ako ich definuje a odporúča PRACOVNÝ DOKUMENT ÚTVAROV KOMISIE: Kritériá zeleného verejného obstarávania EÚ pre relevantné oblasti.</t>
  </si>
  <si>
    <t>Činnosť vyvolaná opatrením má ohraničený predvídateľný dopad na uvedený environmentálny zámer so zohľadnením priamych aj nepriamych dopadov počas životného cyklu. Merná energetická spotreba nových sieťových prvkov bude nižšia v prepočte na prenesený objem dát, ako spotreba pôvodných prvkov slúžiacich na pripojenie k internetu. Vplyvy, ktoré sú súčasťou výroby hardvéru a poskytovania digitálnych služieb a vplyvy po skončení životnosti zariadení/hardvéru, sa budú riešiť prostredníctvom prísneho uplatňovania environmentálnych kritérií pre zelené verejné obstarávanie. Stabilnejšie pripojenie na internet a rýchly prenos dát má nepriamy pozitívny vplyv na usporené emisie spojené s regionálnym cestovaním za účelom práce, ako aj minimalizácia pravidelného denného dochádzania. Efektívnejšie digitálne procesy umožnia najväčším emitentom CO2, priemyslu, energetike a doprave, inovovať, čo v konečnom dôsledku môže znížiť množstvo skleníkových plynov v ovzduší.</t>
  </si>
  <si>
    <t>Činnosť vyvolaná opatrením má zanedbateľný predvídateľný dopad na uvedený environmentálny zámer so zohľadnením priamych aj nepriamych dopadov počas životného cyklu. Nie sú identifikované žiadne riziká zhoršenia životného prostredia z hľadiska zachovávania kvality vody, resp. vplyvov na vodu všeobecne, keďže opatrenie nenavrhuje inštaláciu zariadení pracujúcich s vodou (vodoinštalácie, vodné diela, čistiace zariadenia a pod.), ani zariadení, ktoré by svojou činnosťou produkovali odpad, ktorý by mohol mať negatívny dopad na vodné hospodárstvo. Voda sa bude využívať ako vstupný materiál pri prípadných stavebných prácach, no využívanie vody samotnej nebude mať negatívny dopad na zníženie kvality, resp. na znečistenie vodných zdrojov. Pri inštalácii sieťovej infraštruktúry sa budú voliť také trasy, ktoré nebudú kolidovať s vodnými zdrojmi, resp. ak nebude možné trasu viesť mimo vodného zdroja, bude zvolené také technické riešenie, ktoré znemožní znečistenie predmetného zdroja (napr. bezdrôtový most, vzdušné vedenie a pod.).</t>
  </si>
  <si>
    <t>Činnosť vyvolaná opatrením má ohraničený predvídateľný dopad na uvedený environmentálny zámer so zohľadnením priamych aj nepriamych dopadov počas životného cyklu. Nasadenie novej technológie bude v najväčšej použiteľnej miere počítať s využitím recyklovateľných materiálov, pričom s pôvodným hardvérom bude naložené v súlade so zákonom č. 79/2015 Z. z. o odpadoch a Smernicou Európskeho Parlamentu č. 2012/19/EU o odpade z elektrických a elektronických zariadení. V prípade likvidácie hardvéru bude s týmto naložené v súlade so zákonom č. 79/2015 Z. z. o odpadoch a Smernicou Európskeho Parlamentu č. 2012/19/EU o odpade z elektrických a elektronických zariadení.</t>
  </si>
  <si>
    <t>Činnosť podporovaná opatrením má zanedbateľný predpokladaný vplyv na uvedený environmentálny cieľ, pričom sa zohľadňujú priame aj primárne nepriame účinky počas celého životného cyklu.</t>
  </si>
  <si>
    <t>Činnosť vyvolaná opatrením má zanedbateľný predvídateľný dopad na uvedený environmentálny zámer so zohľadnením priamych aj nepriamych dopadov počas životného cyklu. Činnosti vyplývajúce z opatrenia budú implementované mimo území citlivých na zmeny biodiverzity (Natura 2000, území svetového dedičstva UNESCO, kľúčových oblastí s jedinečnou biodiverzitou, či iných chránených oblastí).</t>
  </si>
  <si>
    <t>Plánované obnovy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Obnova môže mať pozitívny vplyv na lepšie hospodárenie s vodou a zníženie jej spotreby.</t>
  </si>
  <si>
    <t>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t>
  </si>
  <si>
    <t>V prípade zariadení na skladovanie energie a v prípade výstavby, resp. rekonštrukcie distribučných a prenosových sústav, bude súčasťou projektovej dokumentácie aj požiadavka na plán pre nakladanie s odpadom, ktorý zabezpečí maximálne možné opätovné využitie alebo recykláciu. Ambíciou je maximalizovať prínosy recyklácie na konci životnosti zriadení využitím najvyspelejších dostupných recyklačných technológií v čase vyradenia z prevádzky (s odkazom na záväzky v Envirostratégii 2030).</t>
  </si>
  <si>
    <t>Emisie, ktoré sú súčasťou výroby hardvéru a poskytovania digitálnych služieb sa budú riešiť prostredníctvom prísneho uplatňovania environmentálnych kritérií pre zelené verejné obstarávanie, ako sú definované a odporúčané Pracovným dokumentom zamestnancov Európskej Komisie: Kritériá EÚ pre verejné obstarávanie pre príslušné oblasti. Opatrenie (týka sa podpory výstavby, rekonštrukcie a modernizácie vedení a transformovní) je v súlade s článkom 2.1 Oznámenia Komisie č. COM/2020/299 a prispeje k vybudovaniu efektívneho, udržateľného a bezpečného energetického  systému a k integrácii konceptu smart riadenia celej elektrizačnej sústavy.</t>
  </si>
  <si>
    <t xml:space="preserve">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t>
  </si>
  <si>
    <t>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t>
  </si>
  <si>
    <t xml:space="preserve">Pri investíciách do materiálového vybavenia a investícií do uskladňovanie energie sa bude vychádzať z existujúceho nariadenia EÚ (Batteries Directive (2006/66/EC) a z pripravovaných legislatívnych zmien v rámci EZD. </t>
  </si>
  <si>
    <t>Investície sa sústreďujú na zvýšenie zadržiavania vody v krajine a jej lepší manažment. Hospodárenie vo voľnej krajine sa bude vykonávať tak, aby neurýchľovalo eróziu a odtok vody z územia. Aktivitami v území bude možné vodu zachytávať a spomaľovať jej odtok a napomáhať k zvyšovaniu zásob vody v krajine. Činnosti podporované opatrením nepredstavujú negatívny vplyv na tento environmentálny cieľ, keďže zabezpečia zvýšenie objemu zadržiavanej vody s cyklom donorovania podzemných vôd.</t>
  </si>
  <si>
    <t>Činnosť podporovaná opatrením má zanedbateľný predvídateľný vplyv na tento environmentálny cieľ, berúc do úvahy priame aj primárne nepriame účinky počas životného cyklu. Investície nebudú viesť k materiálovo intenzívnym opatreniam, teda ani k produkcii odpadu.</t>
  </si>
  <si>
    <t xml:space="preserve">Investície nebudú viesť k znečisteniu, pretože v rámci nej nebudú vykonávané intenzívne stavebné úpravy, či aktivity, ktoré by mohli viesť k poškodeniu ovzdušia, vody alebo pôdy. Podporované opatrenia nebudú predstavovať riziko vzniku znečisťujúcich prvkov ale prispejú k revitalizácii lokalít, ako prvkov súbežne plniacich aj protipovodňovú ochranu, v súlade so závermi environmentálneho posudzovania. </t>
  </si>
  <si>
    <t xml:space="preserve">Biodiverzita bude podporená posilnením ochrany prírody a zabezpečením adekvátnej ochrany v najcennejších územiach, ako aj lepších podmienok vo vodnom hospodárstve, z čoho budú benefitovať vodné ekosystémy. Činnosť podporovaná opatrením prispeje s vytváraniu habitátov pre avifaunu a biocenózu, v súlade so Smernicou Rady 92/43/EHS ochrane prirodzených biotopov a voľne žijúcich živočíchov a rastlín. </t>
  </si>
  <si>
    <t xml:space="preserve">Podporované činnosti majú pozitívny vplyv na manažment vody a tým aj na adaptačnú schopnosť krajiny.  </t>
  </si>
  <si>
    <t>Podporované činnosti majú pozitívny vplyv na tento environmentálny cieľ, berúc do úvahy priame aj primárne nepriame vplyvy počas celého životného cyklu. Opatrenie prispeje k zvýšenej miere (50% a viac) k správnemu nakladaniu s komunálnymi vodami v súlade s Vodným plánom SR.</t>
  </si>
  <si>
    <t>Podporované činnosti majú zanedbateľný predvídateľný vplyv na tento environmentálny cieľ, berúc do úvahy priame aj primárne nepriame vplyvy počas celého životného cyklu.</t>
  </si>
  <si>
    <t>Podporované činnosti majú pozitívny vplyv na ochranu a obnovu biodiverzity a ekosystémov a na stabilitu ekosystémov a verejné zdravie.</t>
  </si>
  <si>
    <t xml:space="preserve">Realizované opatrenia budú mať pozitívny vplyv na zadržiavanie vody v krajine a predchádzanie extrémnym vplyvom zmeny klímy. </t>
  </si>
  <si>
    <t>Činnosť podporovaná opatrením má zanedbateľný predpokladaný vplyv na uvedený environmentálny cieľ, pričom sa zohľadňujú priame aj primárne nepriame účinky počas celého životného cyklu. Bude zachovaný súlad s platnými právnymi predpismi EÚ, napr. súlad s požiadavkami normy EURO IV.</t>
  </si>
  <si>
    <t>Navrhovaná investícia povedie k zníženiu neproduktívnych kilometrov a neefektívnych súbehov autobusovej a železničnej dopravy a podporí atraktivitu verejnej osobnej dopravy ako alternatívy k individuálnej automobilovej dopravy, čím sa prispeje k znižovaniu emisií skleníkových plynov a iných znečisťujúcich látok a hluku v sektore dopravy.</t>
  </si>
  <si>
    <t>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a modernizácia a rekonštrukcia tratí bude pripravená v súlade s európskou legislatívou legislatívou pre posudzovanie vplyvov na životné prostredie vrátane posúdenia rizík zhoršenia životného prostredia v súvislosti s ochranou kvality vody a nedostatkom vody v súlade s rámcovou smernicou EÚ o vode (2000/60/ES).</t>
  </si>
  <si>
    <t>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pravdepodobne nebudú mať na ne žiadny vplyv. Realizácia výstavby cyklistickej infraštruktúry bude pripravená v súlade s európskou legislatívou pre posudzovanie vplyvov na životné prostredie vrátane posúdenia rizík zhoršenia životného prostredia v 220 súvislosti s ochranou kvality vody a nedostatkom vody v súlade s rámcovou smernicou EÚ o vode (2000/60/ES).</t>
  </si>
  <si>
    <t>Činnosť podporovaná opatrením má zanedbateľný predpokladaný vplyv na uvedený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budovania cyklistickej infraštruktúry. Neočakáva sa, že opatrenie povedie k výraznému nárastu emisií znečisťujúcich látok do ovzdušia, keďže je v súlade s národným programom riadenia znečisťovania ovzdušia.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t>
  </si>
  <si>
    <t>Opatrenie je oprávnené pre oblasť intervencie 075 s koeficientom pre výpočet podpory environmentálnych cieľov 100 %. Opatrenie nebude mať škodlivý vplyv na biodiverzitu a ekosystémy, pretože bude predmetom posúdenia vplyvov na chránené územia, ako aj územia Natura 2000, ktoré bude spĺňať požiadavky smernice o biotopoch a smernice o vtáctve a projekty budú posúdené podľa platnej legislatívy v oblasti posudzovania vplyvov na životné prostredie.</t>
  </si>
  <si>
    <t>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pravdepodobne nebudú mať na ne žiadny vplyv. Realizácia výstavby cyklistickej infraštruktúry a modernizácia a rekonštrukcia tratí bude pripravená v súlade s európskou legislatívou pre posudzovanie vplyvov na životné prostredie vrátane posúdenia rizík zhoršenia životného prostredia v súvislosti s ochranou kvality vody a nedostatkom vody v súlade s rámcovou smernicou EÚ o vode (2000/60/ES).</t>
  </si>
  <si>
    <t xml:space="preserve">Pri investíciách, týkajúcich sa výstavby alebo modernizácie cestnej infraštruktúry vo fáze realizácie projektovej prípravy sa očakáva posúdenie klimatického rizika a zraniteľnosti v územnom a stavebnom konaní,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t>
  </si>
  <si>
    <t xml:space="preserve">Podporovaná činnosť prispieva k ochrane životného prostredia pred znečistením a znižovaním emisií iných znečisťujúcich látok ako skleníkových plynov do ovzdušia, vody alebo pôdy, ktoré budú vyhodnotené v rámci procesu posudzovania vplyvov na životné prostredie v súlade so smernicou 2011/92/EÚ. </t>
  </si>
  <si>
    <t>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t>
  </si>
  <si>
    <t>Podporovaná činnosť prispieva k ochrane životného prostredia pred znečistením a znižovaním emisií iných znečisťujúcich látok ako skleníkových plynov do ovzdušia, vody alebo pôdy, ktoré budú vyhodnotené v rámci procesu posudzovania vplyvov na životné prostredie v súlade so smernicou 2011/92/EÚ.</t>
  </si>
  <si>
    <t>Pri investíciách, týkajúcich sa výstavby alebo modernizácie vodnej dopravnej infraštruktúry vo fáze realizácie projektovej prípravy sa očakáva posúdenie klimatického rizika a zraniteľnosti v územnom a stavebnom konaní,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t>
  </si>
  <si>
    <t>Podporovaná činnosť významne prispieva k ochrane životného prostredia pred znečistením znižovaním emisií iných znečisťujúcich látok ako skleníkových plynov do ovzdušia, vody alebo pôdy, ktoré budú vyhodnotené v rámci procesu posudzovania vplyvov na životné prostredie v súlade so smernicou 2011/92/EÚ. Rozvoj osobnej vodnej dopravy zlepší riadenie dopravy a mobility, ktoré má priamy pozitívny vplyv na emisie skleníkových plynov a znečisťovanie ovzdušia.</t>
  </si>
  <si>
    <t>Opatrenie 3.2.1. Odstránenie kľúčových úzkych miest na železničnej infraštruktúre prostredníctvom modernizácie a rozvoja železničných tratí a zvýšenie atraktivity a kvality služieb železničnej verejnej osobnej dopravy prostredníctvom obnovy mobilných prostriedkov</t>
  </si>
  <si>
    <t>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t>
  </si>
  <si>
    <t>Neočakáva sa, že podporovaná činnosť povedie k výraznému nárastu emisií znečisťujúcich látok do ovzdušia vody a pôdy, keďže je súčasťou komplexného plánu dopravy s cieľom minimalizovať hluk, prach, emisné znečistenie počas stavieb/ údržby.</t>
  </si>
  <si>
    <t>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t>
  </si>
  <si>
    <t>Pokiaľ nie je stavba predmetom schválenia procesu EIA, budú počas stavby/obnove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t>
  </si>
  <si>
    <t>Predmetná administratívna činnosť sama o sebe nemá žiadne signifikantné negatívne environmentálne vplyvy. Emisie, ktoré sú súčasťou výroby a poskytovania digitálnych služieb, sa znížia prostredníctvom prísneho uplatňovania environmentálnych kritérií pre zelené verejné obstarávanie, ako sú definované a odporúčané Pracovným dokumentom zamestnancov komisie: Kritériá EÚ pre verejné obstarávanie pre príslušné oblasti. IT a Data-riešenia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t>
  </si>
  <si>
    <t>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420 environmentálnych kritérií pre zelené verejné obstarávanie</t>
  </si>
  <si>
    <t xml:space="preserve">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t>
  </si>
  <si>
    <t>V súlade so Stratégiou adaptácie SR na zmenu klímy a Národným akčným plánom adaptácie sa môžu investície uskutočniť tam, kde to je vhodné a technicky realizovateľné, majú byť zamerané na  prvky zelenej infraštruktúry a adaptačné investície pre budovy. Zvláštny dôraz bude kladený na podporu tzv. zelených striech a na zabezpečenie súladu s požiadavkami na optimalizáciu tepelného komfortu užívateľov aj pri extrémnych teplotách a na podporu opatrení na zvýšenie odolnosti proti možným negatívnym klimatickým vplyvom (tzv. adaptačných opatrení - príklady adaptačných opatrení v sídelnom prostredí sa nachádzajú v Stratégií adaptácie Slovenskej republiky na zmenu klímy), realizovaných na budove alebo v jej okolí podporujúce zamedzovanie prílišného prehrievania stavieb a ich okolia a udržateľné hospodárenie s vodou (napr. využitie prvkov zelenej a modrej infraštruktúry).</t>
  </si>
  <si>
    <t>Súlad s týmto cieľom sa zabezpečí prostredníctvom uplatňovania environmentálnych kritérií pre zelené verejné obstarávanie.</t>
  </si>
  <si>
    <t>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t>
  </si>
  <si>
    <t xml:space="preserve">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t>
  </si>
  <si>
    <t>Pokiaľ nie je stavba predmetom schválenia procesu EIA, budú počas stavby/rekonštrukcie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 Inštalované spotrebiče budú doložené údajovými listami výrobkov, prípadne certifikátom budovy.</t>
  </si>
  <si>
    <t>Činnosť podporovaná opatrením má zanedbateľný predpokladaný vplyv na uvedený environmentálny cieľ, pričom sa zohľadňujú priame aj primárne nepriame účinky 219 počas celého životného cyklu.</t>
  </si>
  <si>
    <t>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420 environmentálnych kritérií pre zelené verejné obstarávanie.</t>
  </si>
  <si>
    <t>Investície majú zanedbateľný predvídateľný vplyv na tento environmentálny cieľ, berúc do úvahy priame aj primárne nepriame vplyvy počas využívania vybavenia a po jeho skončení. Materiálnotechnické vybavenie bude nakupované od certifikovaných výrobcov. Podporené budú automobily kategórie M1 a N1 s nulovými emisiami (na elektrický pohon / vodík / palivové články), alebo nízkymi emisiami pod 50 g CO2 / km (plug-in hybridné elektromobily).</t>
  </si>
  <si>
    <t xml:space="preserve">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 </t>
  </si>
  <si>
    <t>Investície majú zanedbateľný predvídateľný vplyv na tento environmentálny cieľ, berúc do úvahy priame aj primárne nepriame vplyvy počas celého životného cyklu. Predmetná administratívna činnosť sama o sebe nemá žiadne signifikantné negatívne environmentálne vplyvy.</t>
  </si>
  <si>
    <t>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 Ich využitie bude podliehať štandardným postupom a v súlade s opatreniami na nakladanie s odpadom vo fáze používania (údržba) aj na konci životnosti a to aj prostredníctvom opätovného použitia a recyklácie (najmä v dôležitých surovín) a v súlade s hierarchiou odpadu.</t>
  </si>
  <si>
    <t>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t>
  </si>
  <si>
    <t>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t>
  </si>
  <si>
    <t>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bude pripravená v súlade s európskou legislatívou pre posudzovanie vplyvov na životné prostredie vrátane posúdenia rizík zhoršenia životného prostredia v 220 súvislosti s ochranou kvality vody a nedostatkom vody v súlade s rámcovou smernicou EÚ o vode (2000/60/ES).</t>
  </si>
  <si>
    <t>Činnosť podporovaná opatrením má zanedbateľný predpokladaný vplyv na uvedený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budovania cyklistickej infraštruktúry. Neočakáva sa, že opatrenie povedie k výraznému nárastu emisií znečisťujúcich látok do ovzdušia, keďže je v súlade s národným programom riadenia znečisťovania ovzdušia. Dôvodom sú najmä sprievodné opatrenia ako rozšírenie používanie bicykla a súvisiaca ochrana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t>
  </si>
  <si>
    <t>CP1</t>
  </si>
  <si>
    <t>1P1</t>
  </si>
  <si>
    <t>RSO1.1</t>
  </si>
  <si>
    <t>RSO1.2</t>
  </si>
  <si>
    <t xml:space="preserve">OPATRENIE </t>
  </si>
  <si>
    <t>Opatrenie 1.2.2 Podpora budovania inteligentných miest a regiónov</t>
  </si>
  <si>
    <t>RSO1.3</t>
  </si>
  <si>
    <t>RSO1.4</t>
  </si>
  <si>
    <t>Opatrenie 1.4.1 Zručnosti pre posilnenie konkurencieschopnosti a hospodárskeho rastu a budovanie kapacít pre RIS3</t>
  </si>
  <si>
    <t>1P2</t>
  </si>
  <si>
    <t>RSO1.5</t>
  </si>
  <si>
    <t>Opatrenie 1.1.1 Podpora medzisektorovej spolupráce v oblasti výskumu, vývoja a inovácií a zvyšovanie</t>
  </si>
  <si>
    <t>CIEĽ POLITIKY SÚDRŽNOSTI</t>
  </si>
  <si>
    <t xml:space="preserve">PRIORITA </t>
  </si>
  <si>
    <t>CP2</t>
  </si>
  <si>
    <t>2P1</t>
  </si>
  <si>
    <t>RSO2.1</t>
  </si>
  <si>
    <t>2P2</t>
  </si>
  <si>
    <t>RSO2.2</t>
  </si>
  <si>
    <t>2P3</t>
  </si>
  <si>
    <t>RSO2.3</t>
  </si>
  <si>
    <t>RSO2.4</t>
  </si>
  <si>
    <t>RSO2.5</t>
  </si>
  <si>
    <t>RSO2.6</t>
  </si>
  <si>
    <t>RSO2.7</t>
  </si>
  <si>
    <t>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
V súlade so smernicou Európskeho parlamentu a Rady (EÚ) 2018/2001 z 11. decembra 2018 o podpore využívania energie z obnoviteľných zdrojov (Ú. v. EÚ L 328, 21.12.2018, s. 82).
Ak sa cieľ podporovanej činnosti týka výroby elektriny alebo tepla z biomasy, v súlade so smernicou (EÚ) 2018/2001 a ak je cieľom opatrenia dosiahnuť̌ aspoň̌ 80 % úsporu emisií skleníkových plynov v danom zariadení z využívania biomasy vo vzťahu k metodike úspor emisií skleníkových plynov a relatívnemu porovnateľnému fosílnemu palivu,  stanovenému v prílohe VI k smernici (EÚ) 2018/2001. 
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
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Pri výrobe vodíka bude zabezpečené: 
• Priame emisie CO2 z výroby vodíka: 5,8 t CO2e/t vodíka budú v súlade s energetickými limitmi v taxonómii;
• Spotreba elektriny na vodík vyrobený elektrolýzou je najmenej 58 MWh/t vodíka;
• Priemerná uhlíková intenzita vyrobenej elektriny, ktorá sa používa na výrobu vodíka, je najmenej 100 gCO2e/kWh (pričom táto hodnota sa bude pravidelne aktualizovať podľa taxonómie EÚ).
Výroba elektriny z geotermálnej energie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Výroba elektriny z bioenergie (biomasy, bioplynu alebo biokvapalín, okrem výroby elektriny zmiešavaním obnoviteľných palív s bioplynom alebo biokvapalinami)
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Stanovenie udržateľných kritérií pre energiu z biomasy môže nastaviť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t>
  </si>
  <si>
    <t>Opatrenie 2.2.2. Podpora využívania OZE v systémoch zásobovania energiou</t>
  </si>
  <si>
    <t>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Zabezpečí sa v rámci Národného Akčného plánu pre energiu z obnoviteľných zdrojov a energetickú politiku SR.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a v zmysle čl. 17 nariadenia (EÚ) 2020/852.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t>
  </si>
  <si>
    <t xml:space="preserve">Plánované intervencie budú mať zanedbateľný predvídateľný vplyv na tento environmentálny cieľ, berúc do úvahy priame aj primárne nepriame účinky počas životného cyklu.
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
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
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elektriny pomocou solárnej fotovoltickej technológie
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veternej energie
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bioenergie (biomasy, bioplynu alebo biokvapalín, okrem výroby elektriny zmiešavaním obnoviteľných palív s bioplynom alebo biokvapalinami)
Podpora výroby tepla z bioplynu a podpora výroby biometánu súvisí s podporou zariadení na spracovanie organického odpadu formou anaeróbnej digescie zameraných na výrobu tepla v kombinácii s výrobou elektriny ak je to efektívne. 
</t>
  </si>
  <si>
    <t>V prípade biomasy budú nové zdroje spĺňať podmienky  relevantnej legislatívy EÚ (Smernica 2010/75/EU; Smernica 2015/2193/ EU a na nich naviazané delegované nariadenia EK). Dôraz sa bude klásť na uplatnenie princípov podľa Uznesenia Európskeho parlamentu z 25. marca 2021 o vykonávaní smerníc o kvalite okolitého ovzdušia (Smernica 2004/107/ES a Smernica 2008/50/ES (2020/2091(INI)) (2021/C 494/07).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Dôraz sa bude klásť na podporu technológií s vyššou účinnosťou premeny energie (kombinovaná výroba elektriny a tepla, účinnosť a využitie zvyškových produktov).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t>
  </si>
  <si>
    <t xml:space="preserve">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Výroba elektriny pomocou solárnej fotovoltickej technológie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Výroba elektriny z veternej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Výroba elektriny z geotermálnej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t>
  </si>
  <si>
    <t xml:space="preserve">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
V súlade so smernicou Európskeho parlamentu a Rady (EÚ) 2018/2001 z 11. decembra 2018 o podpore využívania energie z obnoviteľných zdrojov (Ú. v. EÚ L 328, 21.12.2018, s. 82).
Ak sa cieľ podporovanej činnosti týka výroby elektriny alebo tepla z biomasy, v súlade so smernicou (EÚ) 2018/2001 a ak je cieľom opatrenia dosiahnuť aspoň 80 % úsporu emisií skleníkových plynov v danom zariadení z využívania biomasy vo vzťahu k metodike úspor emisií skleníkových plynov a relatívnemu porovnateľnému fosílnemu palivu,  stanovenému v prílohe VI k smernici (EÚ) 2018/2001. 
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
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Pri výrobe vodíka bude zabezpečené: 
• Priame emisie CO2 z výroby vodíka: 5,8 t CO2e/t vodíka budú v súlade s energetickými limitmi v taxonómii;
• Spotreba elektriny na vodík vyrobený elektrolýzou je najmenej 58 MWh/t vodíka;
• Priemerná uhlíková intenzita vyrobenej elektriny, ktorá sa používa na výrobu vodíka, je najmenej 100 gCO2e/kWh (pričom táto hodnota sa bude pravidelne aktualizovať podľa taxonómie EÚ).
Výroba elektriny z geotermálnej energie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Výroba elektriny z bioenergie (biomasy, bioplynu alebo biokvapalín, okrem výroby elektriny zmiešavaním obnoviteľných palív s bioplynom alebo biokvapalinami)
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t>
  </si>
  <si>
    <t>Výroba elektriny z OZE bude posudzovaná v súlade s postupom uvedeným v Prílohe E Prílohy I k delegovaného nariadenia EK k taxonómii.
Výroba elektriny pomocou solárnej fotovoltickej technológie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veternej energie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geotermálnej energie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t>
  </si>
  <si>
    <t xml:space="preserve">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
</t>
  </si>
  <si>
    <t>Plánované intervencie budú mať zanedbateľný predvídateľný vplyv na tento environmentálny cieľ, berúc do úvahy priame aj primárne nepriame účinky počas životného cyklu.
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
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
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elektriny pomocou solárnej fotovoltickej technológie
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veternej energie
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t>
  </si>
  <si>
    <t xml:space="preserve">V prípade biomasy budú nové zdroje spĺňať podmienky  relevantnej legislatívy EÚ (Smernica 2010/75/EU; Smernica 2015/2193/ EU a na nich naviazané delegované nariadenia EK).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t>
  </si>
  <si>
    <t xml:space="preserve">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Výroba elektriny pomocou solárnej fotovoltickej technológie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Výroba elektriny z veternej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Výroba elektriny z geotermálnej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t>
  </si>
  <si>
    <t>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
V súlade so smernicou Európskeho parlamentu a Rady (EÚ) 2018/2001 z 11. decembra 2018 o podpore využívania energie z obnoviteľných zdrojov (Ú. v. EÚ L 328, 21.12.2018, s. 82).
Ak sa cieľ podporovanej činnosti týka výroby elektriny alebo tepla z biomasy, v súlade so smernicou (EÚ) 2018/2001 a ak je cieľom opatrenia dosiahnuť aspoň 80 % úsporu emisií skleníkových plynov v danom zariadení z využívania biomasy vo vzťahu k metodike úspor emisií skleníkových plynov a relatívnemu porovnateľnému fosílnemu palivu,  stanovenému v prílohe VI k smernici (EÚ) 2018/2001. 
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
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Pri výrobe vodíka bude zabezpečené: 
• Priame emisie CO2 z výroby vodíka: 5,8 t CO2e/t vodíka budú v súlade s energetickými limitmi v taxonómii;
• Spotreba elektriny na vodík vyrobený elektrolýzou je najmenej 58 MWh/t vodíka;
• Priemerná uhlíková intenzita vyrobenej elektriny, ktorá sa používa na výrobu vodíka, je najmenej 100 gCO2e/kWh (pričom táto hodnota sa bude pravidelne aktualizovať podľa taxonómie EÚ).
Výroba elektriny z geotermálnej energie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Výroba elektriny z bioenergie (biomasy, bioplynu alebo biokvapalín, okrem výroby elektriny zmiešavaním obnoviteľných palív s bioplynom alebo biokvapalinami)
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t>
  </si>
  <si>
    <t>1.        Zmierňovanie zmeny klímy</t>
  </si>
  <si>
    <t>2.        Adaptácia na zmenu klímy</t>
  </si>
  <si>
    <t>3.        Udržateľné využívanie a ochrana vodných a morských zdrojov</t>
  </si>
  <si>
    <t>4.        Obehové hospodárstvo vrátane predchádzania vzniku odpadu a recyklácie</t>
  </si>
  <si>
    <t>5.        Prevencia a kontrola znečisťovania ovzdušia, vody alebo pôdy</t>
  </si>
  <si>
    <t>6.        Ochrana a obnova biodiverzity a ekosystémov</t>
  </si>
  <si>
    <t>Výroba elektriny z OZE bude posudzovaná v súlade s postupom uvedeným v Prílohe E Prílohy I k delegovaného nariadenia EK k taxonómii.
Výroba elektriny pomocou solárnej fotovoltickej technológie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veternej energie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geotermálnej energie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Kotle na biomasu musia spĺňať tieto podmienky DNSH:
- biomasa spĺňa kritériá udržateľnosti a úsporyemisií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t>
  </si>
  <si>
    <t xml:space="preserve">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na základe vyhodnotenia trajektórie udržateľného využívania biomasy.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
</t>
  </si>
  <si>
    <t xml:space="preserve">Plánované intervencie budú mať zanedbateľný predvídateľný vplyv na tento environmentálny cieľ, berúc do úvahy priame aj primárne nepriame účinky počas životného cyklu.
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
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
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vodíka nie je relevantná k predmetu opatrenia. 
Výroba elektriny pomocou solárnej fotovoltickej technológie
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veternej energie
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Výroba elektriny z bioenergie (biomasy, bioplynu alebo biokvapalín, okrem výroby elektriny zmiešavaním obnoviteľných palív s bioplynom alebo biokvapalinami)
Podpora výroby tepla z bioplynu a podpora výroby biometánu súvisí s podporou zariadení na spracovanie organického odpadu formou anaeróbnej digescie zameraných na výrobu tepla v kombinácii s výrobou elektriny, ak je to efektívne.
</t>
  </si>
  <si>
    <t xml:space="preserve">V prípade biomasy budú nové zdroje spĺňať podmienky  relevantnej legislatívy EÚ (Smernica 2010/75/EU; Smernica 2015/2193/ EU a na nich naviazané delegované nariadenia EK).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t>
  </si>
  <si>
    <t>Opatrenie je považovaná za “enabling activity” podľa čl. 10 (1)i nariadenia 2020/852/EÚ a má tak významný prínos k zmierneniu zmeny klímy. Podporením zariadení schopných poskytovať flexibilitu elektrizačnej sústave sa podporí schopnosť elektrizačnej sústavy integrovať nové variabilné OZE, ktorých integrácia je jedným z predpokladov pre dosiahnutie uhlíkovej neutrality.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t>
  </si>
  <si>
    <t>Výroba elektriny z OZE bude posudzovaná v súlade s postupom uvedeným v Prílohe E Prílohy I delegovaného nariadenia EK k taxonómii. Opatrenie má potenciál prispieť k cieľu ekologickejšia, bezuhlíková Európa v nadväznosti na implementáciu Parížskej dohody a investície do energetickej transformácie, obnoviteľných zdrojov energie a boja proti zmene klímy.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t>
  </si>
  <si>
    <t>Zariadenia musia spĺňať požiadavky ustanovení smernice 2000/60/ES týkajúce sa realizácie potrebných mitigačných opatrení. Tieto zahŕňajú, tam kde je to relevantné a v závislosti od prítomných ekosystémov, opatrenia týkajúce sa zabezpečenia migrácie rýb (napr. stavba rybovodov), manažmentu sedimentov a opatrenia na ochranu habitatov s ohľadom na dosiahnutie dobrého vodného stavu a potenciálu. Posudzovanie súladu projektov s podmienkami ochrany životného prostredia bude vykonávané v spolupráci s Ministerstvom životného prostredia SR a následne budú projekty predložené na individuálne posúdenie Európskej komisii.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t>
  </si>
  <si>
    <t>Tento faktor nie je aplikovateľný (N/A) pre batériové technológie a podporu výroby vodíka z OZE. Činnosť, ktorá sa týmto opatrením podporuje v prípade vodných elektrární má zanedbateľný predvídateľný vplyv na tento environmentálny cieľ, pričom sa zohľadňujú priame aj nepriame vplyvy počas celého životného cyklu. Vzhľadom na 63 disponibilné technické riešenia a podľa prílohy I k návrhu delegovaného nariadenia EK, hospodárska činnosť vedúca k prevádzke zariadení na výrobu elektrickej energie z vodnej energie nepredpokladá významné narušenie prevencie a kontroly znečisťovania ovzdušia, vody a pôdy.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t>
  </si>
  <si>
    <t xml:space="preserve">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t>
  </si>
  <si>
    <t>Najmenej 70% (hmotnostných) nie nebezpečného stavebného a demolačného odpadu (s výnimkou prirodzene sa vyskytujúceho materiálu uvedeného v kategórii 17 05 04 v zozname odpadov EÚ 585), ktorý vznikne na stavbe, musí byť pripravený na opätovné použitie alebo zaslané na recykláciu alebo na iné zhodnotenie materiálu,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a zákonom č. 372/2021 Z. z., ktorým sa mení a dopĺňa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</si>
  <si>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t>Biodiverzita bude podporená posilnením ochrany prírody a zabezpečením adekvátnej ochrany v najcennejších územiach, ako aj lepších podmienok vo vodnom hospodárstve, z čoho budú benefitovať vodné ekosystémy. Činnosť podporovaná opatrením prispeje s vytváraniu habitátov pre avifaunu a biocenózu, v súlade so Smernicou Rady 92/43/EHS ochrane prirodzených biotopov a voľne žijúcich živočíchov a rastlín. 
Preventívne opatrenia na ochranu pred povodňami viazané na vodný tok sú predmetom konania podľa zákona č. 24/2006 Z. z. o posudzovaní vplyvov na životné prostredie a budú realizované v súlade s platnou legislatívou SR a EÚ. Z pohľadu ochrany a obnovy biodiverzity a ekosystémov plnia významnú úlohu tzv. zelené protipovodňové opatrenia, ktoré prispievajú k zvýšeniu odolnosti ekosystémov s cieľom zastaviť stratu biologickej rozmanitosti a degradáciu ekosystémov a obnoviť vodné cykly, pričom súčasne využívajú funkcie a služby, ktoré poskytujú ekosystémy na dosiahnutie nákladovo efektívnejšieho a niekedy vhodnejšieho riešenia prispôsobenia sa v porovnaní s tzv. sivými - technickými protipovodňovými opatreniami.</t>
  </si>
  <si>
    <t>Celkový súčet</t>
  </si>
  <si>
    <t>(prázdne)</t>
  </si>
  <si>
    <t>PRIORITA</t>
  </si>
  <si>
    <t>Pri investíciách do materiálového vybavenia a investícií do uskladňovanie energie sa bude vychádzať z existujúceho nariadenia EÚ (Batteries Directive (2006/66/EC) a z pripravovaných legislatívnych zmien v rámci EZD.</t>
  </si>
  <si>
    <t>zdôvodnenie spolu</t>
  </si>
  <si>
    <t>skrátený text</t>
  </si>
  <si>
    <t>RSO2.8</t>
  </si>
  <si>
    <t>CP3</t>
  </si>
  <si>
    <t>CP4</t>
  </si>
  <si>
    <t>CP5</t>
  </si>
  <si>
    <t xml:space="preserve">Intervencie povedú k výraznému zníženiu tvorby, spaľovania alebo iného neekologického zneškodňovania odpadu, k významným zníženiam čerpania a úsporám prírodných zdrojov. Pre investície realizované finančným nástrojom budú stanovené kritériá udržateľnosti v investičných stratégiách. </t>
  </si>
  <si>
    <t>Podporované činnosti majú pozitívny vplyv na manažment vody a tým aj na adaptačnú schopnosť krajiny.</t>
  </si>
  <si>
    <t xml:space="preserve">Intervencie povedú k výraznému zníženiu tvorby, spaľovania alebo iného neekologického zneškodňovania odpadu,k významným zníženiam čerpania a úsporám prírodných zdrojov.  </t>
  </si>
  <si>
    <t>Investície zahrnú intervencie zamerané na produkciu druhotných surovín, hodnotené a schválené na základe aplikácie nariadenia EÚ a národnej legislatívy o environmentálnom hodnotení a povoľovaní. Okrem toho sa predpokladajú dodatočné opatrenia s cieľom minimalizovať vplyvy na biodiverzitu a ekosystémy (opätovné využitie brownfields, protokoly na ochranu biodiverzity atď.). Opatrenia budovania tzv. zelenej a modrej infraštruktúry a opatrenia negácie šírenia inváznych rastlinných druhov  sú v  súlade s nariadením EP a Rady (EÚ) č. 1143/2014  o prevencii a manažmente introdukcie a šírenia inváznych nepôvodných druhov a  podporia udržateľnosť biodiverzity a stabilitu ekosystémov.</t>
  </si>
  <si>
    <t>Intervencie povedú k výraznému zníženiu tvorby, spaľovania alebo iného neekologického zneškodňovania odpadu,k významným zníženiam čerpania a úsporám prírodných zdrojov.</t>
  </si>
  <si>
    <t>Realizované opatrenia budú mať pozitívny vplyv na zadržiavanie vody v krajine a predchádzanie extrémnym vplyvom zmeny klímy.</t>
  </si>
  <si>
    <t>Realizované opatrenia v oblasti ochrany biodiverzity budú viesť k odolnejším lesným ekosystémom a mitigácii cez záchyty emisií CO2 a k eliminácii dopadov zmeny klímy v súlade s cieľom EU o klimaticky neutrálnej EÚ do roku 2050.</t>
  </si>
  <si>
    <t xml:space="preserve"> Opatrenie 2.8.3. Udržateľná mobilita BSK</t>
  </si>
  <si>
    <t>3P1</t>
  </si>
  <si>
    <t>RSO3.1</t>
  </si>
  <si>
    <t>Opatrenie 3.1.2. Odstránenie kľúčových úzkych miest na cestnej infraštruktúre prostredníctvom výstavby nových úsekov diaľnic</t>
  </si>
  <si>
    <t>Opatrenie 3.1.3. Zlepšenie kvality služieb poskytovaných na dunajskej a vážskej vodnej ceste</t>
  </si>
  <si>
    <t>RSO3.2</t>
  </si>
  <si>
    <t>Opatrenie 3.2.2. Odstránenie kľúčových úzkych miest na cestnej infraštruktúre a zlepšenie regionálnej mobility prostredníctvom modernizácie a výstavby ciest I. triedy</t>
  </si>
  <si>
    <t>Opatrenie 3.2.3. Odstránenie kľúčových úzkych miest na cestnej infraštruktúre a zlepšenie regionálnej mobility prostredníctvom modernizácie a výstavby ciest II. a III. triedy</t>
  </si>
  <si>
    <t>Opatrenie 3.2.4. Miestne komunikácie</t>
  </si>
  <si>
    <t xml:space="preserve">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prispievajúce k zmene deľby prepravnej práce v prospech environmentálnych spôsobov rekreácie v porovnaní so súčasným spôsobom prepravy do chránených území a v rámci nich, 
- opatrenia nepredpokladajú zvyšovanie úrovne znečistenia ovzdušia v obytných zónach;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t>
  </si>
  <si>
    <t>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 k zmene deľby prepravnej práce v prospech environmentálnych druhov dopravy s efektívnejším spôsobom plánovania a prepravy v rámci prepravného reťazca v porovnaní so súčasným spôsobom prepravy, 
- neočakáva sa, že opatrenie povedie k značným emisiám skleníkových plynov, keďže elektrifikácia je súčasťou národného komplexného plánu dopravy a parameter vplyvu na životné prostredie vyjadruje predpoklad zníženia emisií skleníkových plynov. - súčasťou opatrení je aj výstavba cyklistickej infraštruktúry, ktorá je oprávnená na podporu s koeficientom zmeny klímy 100 %, 
- opatrenia nepredpokladajú zvyšovanie úrovne znečistenia ovzdušia v obytných zónach; produkciu emisií z dopravy;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 opatrenia tejto investície podporujú prechod na ekologickejšie formy dopravy, ponúkajú možnosti iného využitia dopravy (cyklistická doprava) ako sú tradičné konvenčné spôsoby (automobilová doprava), výstavbou cyklotrás sa minimalizujú nehody v dôsledku strov z autami a elektrifikáciou častí tratí sa minimalizuje súčasný negatívny dopad na zmenu klímy.</t>
  </si>
  <si>
    <t xml:space="preserve">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ako aj výstavby nových električkových, trolejbusových tratí a cyklistickej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 rozšírenie používanie bicykla je sprevádzané ochranou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t>
  </si>
  <si>
    <t>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t>
  </si>
  <si>
    <t>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 k zmene deľby prepravnej práce v prospech environmentálnych druhov dopravy s efektívnejším spôsobom plánovania a prepravy v rámci prepravného reťazca v porovnaní so súčasným spôsobom prepravy, 
- neočakáva sa, že opatrenie povedie k značným emisiám skleníkových plynov, keďže elektrifikácia je súčasťou národného komplexného plánu dopravy a parameter vplyvu na životné prostredie vyjadruje predpoklad zníženia emisií skleníkových plynov. 
- opatrenia nepredpokladajú zvyšovanie úrovne znečistenia ovzdušia v obytných zónach; produkciu emisií z dopravy;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 opatrenia tejto investície podporujú prechod na ekologickejšie formy dopravy, ponúkajú možnosti iného využitia dopravy (cyklistická doprava) ako sú tradičné konvenčné spôsoby (automobilová doprava).</t>
  </si>
  <si>
    <t>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t>
  </si>
  <si>
    <t xml:space="preserve">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
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 </t>
  </si>
  <si>
    <t>Podporované činnosti majú zanedbateľný predvídateľný vplyv na tento environmentálny cieľ, berúc do úvahy priame aj primárne nepriame vplyvy počas celého životného cyklu.
V súlade so smernicou 2011/92/EÚ, ak bude nevyhnutné, bude vykonané posudzovanie vplyvov na životné prostredie (EIA) v súvislosti s výstavbou infraštruktúry nabíjacej a plniacej infraštruktúry pre lode.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po konzultácii s príslušnými zainteresovanými stranami.</t>
  </si>
  <si>
    <t xml:space="preserve">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t>
  </si>
  <si>
    <t>V súlade so smernicou 2011/92/EÚ, ak bude nevyhnutné, bude vykonané posudzovanie vplyvov na životné prostredie (EIA) v súvislosti s výstavbou infraštruktúry.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a to po konzultácii s príslušnými zainteresovanými stranami.</t>
  </si>
  <si>
    <t>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zelených koridorov a iných opatrení na prepojenosť biotopov, ako aj príslušných chránených druhov živočíchov uvedených v prílohe IV k smernici 92/43/EHS.
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t>
  </si>
  <si>
    <t>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 Pre investície realizované finančným nástrojom budú stanovené kritériá udržateľnosti v investičných stratégiách.</t>
  </si>
  <si>
    <t>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realizáciou zelených koridorov a iných opatrení na prepojenosť biotopov, ako aj príslušných chránených druhov živočíchov uvedených v prílohe IV k smernici 92/43/EHS.
Pre investície realizované finančným nástrojom budú stanovené kritériá udržateľnosti v investičných stratégiách.</t>
  </si>
  <si>
    <t>4P1</t>
  </si>
  <si>
    <t>RSO4.1</t>
  </si>
  <si>
    <t>RSO4.2</t>
  </si>
  <si>
    <t>RSO4.3</t>
  </si>
  <si>
    <t>RSO4.5</t>
  </si>
  <si>
    <t>4P2</t>
  </si>
  <si>
    <t>4P5</t>
  </si>
  <si>
    <t>RSO4.6</t>
  </si>
  <si>
    <t>5P1</t>
  </si>
  <si>
    <t>RSO5.1</t>
  </si>
  <si>
    <t>Opatrenie 5.1.4 Investície do regionálnej a miestnej infraštruktúry pre pohybové aktivity a cykloturistiku</t>
  </si>
  <si>
    <t>Opatrenie 5.2.4 Investície do regionálnej a miestnej infraštruktúry pre pohybové aktivity, cykloturistiku</t>
  </si>
  <si>
    <t>Opatrenie  5.1.5 Investície do kultúrneho a prírodného dedičstva, miestnej a regionálnej kultúry, manažmentu, služieb a infraštruktúry podporujúcich komunitný rozvoj a udržateľný cestovný ruch</t>
  </si>
  <si>
    <t>Opatrenie 5.2.5 Investície do kultúrneho a prírodného dedičstva, miestnej a regionálnej kultúry, manažmentu, služieb a infraštruktúry podporujúcich komunitný rozvoj a udržateľný cestovný ruch</t>
  </si>
  <si>
    <t>JSO8.1</t>
  </si>
  <si>
    <t>Opatrenie 8.1.2 Podpodra výskumu, vývoja a inovácií</t>
  </si>
  <si>
    <t>Opatrenie 8.2.1 Podpora čistej energie, obehového hospodárstva a dekarbonizácie priemyslu</t>
  </si>
  <si>
    <t>Opatrenie 8.3.1 Podpora vzdelávania, odbornej prípravy, zručností a rekvalifikácie</t>
  </si>
  <si>
    <t>Opatrenie 8.1.1 Podpora podnikania, rozvoj malých a stredných podnikov a tvorba udržateľných pracovných miest</t>
  </si>
  <si>
    <t>8P1</t>
  </si>
  <si>
    <t>Sociálna infraštruktúra</t>
  </si>
  <si>
    <t>Vzdelávacia infraštruktúra</t>
  </si>
  <si>
    <t>Infraštruktúra kultúry a cestovného ruchu</t>
  </si>
  <si>
    <t>Biodiverzita bude podporená posilnením ochrany prírody a zabezpečením adekvátnej ochrany v najcennejších územiach, ako aj lepších podmienok vo vodnom hospodárstve, z čoho budú benefitovať vodné ekosystémy. Činnosť podporovaná opatrením prispeje s vytváraniu habitátov pre avifaunu a biocenózu, v súlade so Smernicou Rady 92/43/EHS ochrane prirodzených biotopov a voľne žijúcich živočíchov a rastlín.</t>
  </si>
  <si>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t>
  </si>
  <si>
    <t>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ako aj výstavby nových električkových, trolejbusových tratí a cyklistickej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 rozšírenie používanie bicykla je sprevádzané ochranou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t>
  </si>
  <si>
    <t>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t>
  </si>
  <si>
    <t>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t>
  </si>
  <si>
    <t>Investície nebudú viesť k znečisteniu, pretože v rámci nej nebudú vykonávané intenzívne stavebné úpravy, či aktivity, ktoré by mohli viesť k poškodeniu ovzdušia, vody alebo pôdy. Podporované opatrenia nebudú predstavovať riziko vzniku znečisťujúcich prvkov ale prispejú k revitalizácii lokalít, ako prvkov súbežne plniacich aj protipovodňovú ochranu, v súlade so závermi environmentálneho posudzovania.</t>
  </si>
  <si>
    <t>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t>
  </si>
  <si>
    <t>V prípade biomasy budú nové zdroje spĺňať podmienky  relevantnej legislatívy EÚ (Smernica 2010/75/EU; Smernica 2015/2193/ EU a na nich naviazané delegované nariadenia EK).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t>
  </si>
  <si>
    <t>V prípade biomasy budú nové zdroje spĺňať podmienky  relevantnej legislatívy EÚ (Smernica 2010/75/EU; Smernica 2015/2193/ EU a na nich naviazané delegované nariadenia EK).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t>
  </si>
  <si>
    <t>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na základe vyhodnotenia trajektórie udržateľného využívania biomasy.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t>
  </si>
  <si>
    <t>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t>
  </si>
  <si>
    <t>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prispievajúce k zmene deľby prepravnej práce v prospech environmentálnych spôsobov rekreácie v porovnaní so súčasným spôsobom prepravy do chránených území a v rámci nich, 
- opatrenia nepredpokladajú zvyšovanie úrovne znečistenia ovzdušia v obytných zónach;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t>
  </si>
  <si>
    <t>Podporované činnosti majú zanedbateľný predvídateľný vplyv na tento environmentálny cieľ, berúc do úvahy priame aj primárne nepriame vplyvy počas celého životného cyklu. Opatrenia prispievajú k zmierneniu dopadov zmeny klímy a k eliminácii sucha v urbanizovaných sídlach a vo voľnej krajine v súlade so Stratégiou adaptácie SR na zmenu klímy (Adaptačná stratégia SR).</t>
  </si>
  <si>
    <t>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Nové stavebné objekty budú uspôsobené na využitie a zadržiavanie zrážkových vôd (zelené strechy, retenčné nádrže).</t>
  </si>
  <si>
    <t>Pri investíciách, týkajúcich sa výstavby alebo modernizácie cestnej infraštruktúry vo fáze realizácie projektovej prípravy sa očakáva posúdenie klimatického rizika a zraniteľnosti v územnom a stavebnom konaní,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t>
  </si>
  <si>
    <t>Intervencie povedú k výraznému zníženiu tvorby, spaľovania alebo iného neekologického zneškodňovania odpadu, k významným zníženiam čerpania a úsporám prírodných zdrojov. Pre investície realizované finančným nástrojom budú stanovené kritériá udržateľnosti v investičných stratégiách.</t>
  </si>
  <si>
    <t>Nepredpokladá sa negatívny vplyv, pretože bude uprednostňovaná inštalácia moderných zariadení pre obnoviteľnú energiu v súlade s kritériami DNSH. Súčasťou procesu bude dôraz na to, aby sa podporovala inštalácia zariadení spĺňajúcich  požiadavky vyplývajúce zo smernice o ekodizajne 2009/125/ES a požiadavky vyplývajúce z pravidiel energetickej efektívnosti.
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Výroba elektriny pomocou solárnej fotovoltickej technológie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Výroba elektriny z veternej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Výroba elektriny z geotermálnej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t>
  </si>
  <si>
    <t>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
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t>
  </si>
  <si>
    <t>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t>
  </si>
  <si>
    <t>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Výroba elektriny pomocou solárnej fotovoltickej technológie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Výroba elektriny z veternej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Výroba elektriny z geotermálnej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t>
  </si>
  <si>
    <t>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Výroba elektriny pomocou solárnej fotovoltickej technológie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Výroba elektriny z veternej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Výroba elektriny z geotermálnej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t>
  </si>
  <si>
    <t>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t>
  </si>
  <si>
    <t>Investície budú zahŕňať intervencie zamerané na produkciu a na zhodnocovanie odpadov v cieľoch stanovených v Programe predchádzania vzniku odpadov v SR na roky 2019-2025 a v súlade so smernicou 2006/12/ES, 2008/98/ES  o odpadoch,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nebudú  oprávnené na investície. Pre investície realizované finančným nástrojom budú stanovené kritériá udržateľnosti v investičných stratégiách.</t>
  </si>
  <si>
    <t>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
V súlade so smernicou Európskeho parlamentu a Rady (EÚ) 2018/2001 z 11. decembra 2018 o podpore využívania energie z obnoviteľných zdrojov (Ú. v. EÚ L 328, 21.12.2018, s. 82).
Ak sa cieľ podporovanej činnosti týka výroby elektriny alebo tepla z biomasy, v súlade so smernicou (EÚ) 2018/2001 a ak je cieľom opatrenia dosiahnuť aspoň 80 % úsporu emisií skleníkových plynov v danom zariadení z využívania biomasy vo vzťahu k metodike úspor emisií skleníkových plynov a relatívnemu porovnateľnému fosílnemu palivu,  stanovenému v prílohe VI k smernici (EÚ) 2018/2001. 
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
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Pri výrobe vodíka bude zabezpečené: 
• Priame emisie CO2 z výroby vodíka: 5,8 t CO2e/t vodíka budú v súlade s energetickými limitmi v taxonómii;
• Spotreba elektriny na vodík vyrobený elektrolýzou je najmenej 58 MWh/t vodíka;
• Priemerná uhlíková intenzita vyrobenej elektriny, ktorá sa používa na výrobu vodíka, je najmenej 100 gCO2e/kWh (pričom táto hodnota sa bude pravidelne aktualizovať podľa taxonómie EÚ).
Výroba elektriny z geotermálnej energie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Výroba elektriny z bioenergie (biomasy, bioplynu alebo biokvapalín, okrem výroby elektriny zmiešavaním obnoviteľných palív s bioplynom alebo biokvapalinami)
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t>
  </si>
  <si>
    <t>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a miestnych komunikácií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t>
  </si>
  <si>
    <t>Podporované činnosti a povaha oblasti intervencie priamo podporujú cieľ prechodu na cestnú dopravu s nízkymi/nulovými emisiami mimo mestských centier. Tieto opatrenie sú v súlade s cieľmi a opatreniami Nízkouhlíkovej stratégie SR 2030. 
Investície budú  prispievať k podpore energeticky efektívnej osobnej dopravy prostredníctvom prípravy cestnej dopravnej infraštruktúry pre zavádzanie nabíjacej infraštruktúry pre elektrické vozidlá. 
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t>
  </si>
  <si>
    <t>Podporované činnosti a povaha oblasti intervencie priamo podporujú cieľ prechodu na cestnú dopravu s nízkymi/nulovými emisiami mimo mestských centier. Tieto opatrenie sú v súlade s cieľmi a opatreniami Nízkouhlíkovej stratégie SR 2030. 
Investície budú  prispievať k podpore energeticky efektívnej osobnej dopravy prostredníctvom prípravy cestnej dopravnej infraštruktúry pre zavádzanie nabíjacej infraštruktúry pre elektrické vozidlá. 
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t>
  </si>
  <si>
    <t>Plánované intervencie budú mať zanedbateľný predvídateľný vplyv na tento environmentálny cieľ, berúc do úvahy priame aj primárne nepriame účinky počas životného cyklu.
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
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
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elektriny pomocou solárnej fotovoltickej technológie
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veternej energie
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bioenergie (biomasy, bioplynu alebo biokvapalín, okrem výroby elektriny zmiešavaním obnoviteľných palív s bioplynom alebo biokvapalinami)
Podpora výroby tepla z bioplynu a podpora výroby biometánu súvisí s podporou zariadení na spracovanie organického odpadu formou anaeróbnej digescie zameraných na výrobu tepla v kombinácii s výrobou elektriny ak je to efektívne.</t>
  </si>
  <si>
    <t>Plánované intervencie budú mať zanedbateľný predvídateľný vplyv na tento environmentálny cieľ, berúc do úvahy priame aj primárne nepriame účinky počas životného cyklu.
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
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
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vodíka nie je relevantná k predmetu opatrenia. 
Výroba elektriny pomocou solárnej fotovoltickej technológie
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veternej energie
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Výroba elektriny z bioenergie (biomasy, bioplynu alebo biokvapalín, okrem výroby elektriny zmiešavaním obnoviteľných palív s bioplynom alebo biokvapalinami)
Podpora výroby tepla z bioplynu a podpora výroby biometánu súvisí s podporou zariadení na spracovanie organického odpadu formou anaeróbnej digescie zameraných na výrobu tepla v kombinácii s výrobou elektriny, ak je to efektívne.</t>
  </si>
  <si>
    <t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t>
  </si>
  <si>
    <t xml:space="preserve">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
Nakoľko tieto stavby nie sú predmetom posúdenia vplyvov na životné prostredie v súlade so zákonom č. 24/2006 Z. z., environmentálne riziká budú identifikované a riadené počas rekonštrukcie zabezpečením manažmentu využívania vody a jej ochrany s cieľom predchádzať a riešiť prípadné environmentálne riziká.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
</t>
  </si>
  <si>
    <t>Pri obnove budov sa nepredpokladá zvýšená produkcia emisií do ovzdušia, vody alebo pôdy.
Výmena starých neefektívnych vykurovacích systémov povedie k zníženiu emisií do ovzdušia a bude mať vplyv na zlepšeniu verejného zdravia (hlavne v oblastiach, kde dochádza k prekročovaniu normy EÚ pre kvalitu ovzdušia stanovené v smernici 2008/50/EÚ).
Prevádzkovatelia vykonávajúci renováciu sú povinní zabezpečiť, aby stavebné prvky a materiály použité pri renovácii budov, neobsahovali nebezpečné a toxické látky (zoznam látok podliehajúcich autorizácii stanoveného v prílohe XIV k Nariadeniu (EK) č. 1907/2006).
Prevádzkovatelia vykonávajúci renovácie sú povinní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t>
  </si>
  <si>
    <t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Podporovaná činnosť predstavujúca rekonštrukciu budov nebude dosahovať v zastavanom území 10 000 m2 podlahovej plochy a mimo zastavaného územia 1 000 m2 podlahovej plochy v zmysle prílohy č. 8 k zákonu č. 24/2006 Z. z. o posudzovaní vplyvov na životné prostredie.
</t>
  </si>
  <si>
    <t>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t>
  </si>
  <si>
    <t>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
Nakoľko tieto stavby nie sú predmetom posúdenia vplyvov na životné prostredie v súlade so zákonom č. 24/2006 Z. z., environmentálne riziká budú identifikované a riadené počas rekonštrukcie zabezpečením manažmentu využívania vody a jej ochrany s cieľom predchádzať a riešiť prípadné environmentálne riziká.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t>
  </si>
  <si>
    <t>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Podporovaná činnosť predstavujúca rekonštrukciu budov nebude dosahovať v zastavanom území 10 000 m2 podlahovej plochy a mimo zastavaného územia 1 000 m2 podlahovej plochy v zmysle prílohy č. 8 k zákonu č. 24/2006 Z. z. o posudzovaní vplyvov na životné prostredie.</t>
  </si>
  <si>
    <t>Nakoľko stavba nie je predmetom procesu posudzovania vplyvov na životné prostredie, budú počas výstavby identifikované a riadené environmentálne riziká vytvorením manažmentu využívania vody a jej ochrany s cieľom predchádzať a riešiť prípadné environmentálne riziká.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t>
  </si>
  <si>
    <t>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t>
  </si>
  <si>
    <t>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t>
  </si>
  <si>
    <t xml:space="preserve">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t>
  </si>
  <si>
    <t>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t>
  </si>
  <si>
    <t xml:space="preserve">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prispievajúce k zmene deľby prepravnej práce v prospech environmentálnych spôsobov rekreácie v porovnaní so súčasným spôsobom prepravy do chránených území a v rámci nich, 
- opatrenia nepredpokladajú zvyšovanie úrovne znečistenia ovzdušia v obytných zónach;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t>
  </si>
  <si>
    <t>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prispievajúce k zmene deľby prepravnej práce v prospech environmentálnych spôsobov rekreácie v porovnaní so súčasným spôsobom prepravy do chránených území a v rámci nich, 
- opatrenia nepredpokladajú zvyšovanie úrovne znečistenia ovzdušia v obytných zónach;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t>
  </si>
  <si>
    <t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t>
  </si>
  <si>
    <t>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t>
  </si>
  <si>
    <t>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Investícia vyžaduje, aby hospodárske subjekty, ktoré ju budú vykonávať, zabezpečili optimalizáciu technických systémov v budovách tak, aby obyvateľom poskytovali tepelný komfort aj pri extrémnych teplotách. 
Minimálna požiadavka na primárnu energiu pre budovy škôl a školských zariadení je: &lt; 27,2 kWh/(m2.a).
Minimálna požiadavka na primárnu energiu pre športové haly a iné budovy určené na šport je: &lt; 36,8 kWh/(m2.a).</t>
  </si>
  <si>
    <t>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t>
  </si>
  <si>
    <t>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Zabezpečí sa v rámci Národného Akčného plánu pre energiu z obnoviteľných zdrojov a energetickú politiku SR.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a v zmysle čl. 17 nariadenia (EÚ) 2020/852.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t>
  </si>
  <si>
    <t>V prípade biomasy budú nové zdroje spĺňať podmienky  relevantnej legislatívy EÚ (Smernica 2010/75/EU; Smernica 2015/2193/ EU a na nich naviazané delegované nariadenia EK). Dôraz sa bude klásť na uplatnenie princípov podľa Uznesenia Európskeho parlamentu z 25. marca 2021 o vykonávaní smerníc o kvalite okolitého ovzdušia (Smernica 2004/107/ES a Smernica 2008/50/ES (2020/2091(INI)) (2021/C 494/07).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Dôraz sa bude klásť na podporu technológií s vyššou účinnosťou premeny energie (kombinovaná výroba elektriny a tepla, účinnosť a využitie zvyškových produktov).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t>
  </si>
  <si>
    <r>
      <t xml:space="preserve"> </t>
    </r>
    <r>
      <rPr>
        <sz val="9"/>
        <color rgb="FF000000"/>
        <rFont val="Calibri"/>
        <family val="2"/>
        <charset val="238"/>
        <scheme val="minor"/>
      </rPr>
      <t>ÁNO</t>
    </r>
  </si>
  <si>
    <r>
      <t xml:space="preserve">Podporovaná činnosť </t>
    </r>
    <r>
      <rPr>
        <sz val="9"/>
        <color theme="1"/>
        <rFont val="Calibri"/>
        <family val="2"/>
        <charset val="238"/>
        <scheme val="minor"/>
      </rPr>
      <t xml:space="preserve">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t>
    </r>
  </si>
  <si>
    <r>
      <t xml:space="preserve">Podporované činnosti </t>
    </r>
    <r>
      <rPr>
        <sz val="9"/>
        <color theme="1"/>
        <rFont val="Calibri"/>
        <family val="2"/>
        <charset val="238"/>
        <scheme val="minor"/>
      </rPr>
      <t>majú zanedbateľný predvídateľný vplyv na tento environmentálny cieľ, berúc do úvahy priame aj primárne nepriame vplyvy počas celého životného cyklu.</t>
    </r>
  </si>
  <si>
    <r>
      <t xml:space="preserve">Investície budú zahŕňať intervencie zamerané na produkciu a </t>
    </r>
    <r>
      <rPr>
        <sz val="9"/>
        <color theme="1"/>
        <rFont val="Calibri"/>
        <family val="2"/>
        <charset val="238"/>
        <scheme val="minor"/>
      </rPr>
      <t>na zhodnocovanie odpadov v cieľoch stanovených v Programe predchádzania vzniku odpadov v SR na roky 2019-2025 a v súlade so smernicou 2006/12/ES, 2008/98/ES  o odpadoch,</t>
    </r>
    <r>
      <rPr>
        <sz val="9"/>
        <color rgb="FF000000"/>
        <rFont val="Calibri"/>
        <family val="2"/>
        <charset val="238"/>
        <scheme val="minor"/>
      </rPr>
      <t xml:space="preserve">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nebudú  oprávnené na investície. Pre investície realizované finančným nástrojom budú stanovené kritériá udržateľnosti v investičných stratégiách.</t>
    </r>
  </si>
  <si>
    <t xml:space="preserve">Optimalizácia, rozvoj a modernizácia výskumnej infraštruktúry  </t>
  </si>
  <si>
    <t>Zavádzanie inovatívnych a bezpečných digitálnych technológií a zabezpečenie kybernetickej bezpečnosti</t>
  </si>
  <si>
    <t>Zavádzanie nových technológií, pilotovanie inovatívnych, zelených, udržateľných riešení</t>
  </si>
  <si>
    <t xml:space="preserve">Podpora talentovaných domácich a zahraničných študentov </t>
  </si>
  <si>
    <t xml:space="preserve">Podpora inovácií a zavádzanie nových študijných a učebných odborov odborného vzdelávania </t>
  </si>
  <si>
    <t xml:space="preserve">Konektivita </t>
  </si>
  <si>
    <t>Finančný nástroj, grant - Znižovanie energetickej náročnosti podnikov</t>
  </si>
  <si>
    <t xml:space="preserve">Finančný nástroj, grant - Obnova budov </t>
  </si>
  <si>
    <t>Využívanie OZE v systémoch zásobovania energiou</t>
  </si>
  <si>
    <t>Využívanie OZE v domácnostiach</t>
  </si>
  <si>
    <t>Sprístupnenie geotermálnej energie na energetické účely</t>
  </si>
  <si>
    <t>Adaptačné opatrenia na zmenu klímy, ktorých funkciou bude zadržiavanie vody alebo ochrana pred povodňami</t>
  </si>
  <si>
    <t>Opatrenia technickej a zelenej infraštruktúry, ako aj realizácia technických opatrení (výstavba vodných stavieb)</t>
  </si>
  <si>
    <t>Výstavba stokovej siete a čistiarní odpadových vôd, zabezpečenie prístupu k pitnej vode a nakladania s komunálnymi odpadovými vodami</t>
  </si>
  <si>
    <t>Finančný nástroj, grant - Podpora zberu a prípravy odpadov na opätovné použitie, recyklácia odpadov</t>
  </si>
  <si>
    <t>Ochrana a zachovanie prírody, biodiverzity a zelenej infraštruktúry</t>
  </si>
  <si>
    <t xml:space="preserve">Vozidlá </t>
  </si>
  <si>
    <t xml:space="preserve">Verejná osobná doprava </t>
  </si>
  <si>
    <t>Podpora rozvoja nízkouhlíkovej infraštruktúry</t>
  </si>
  <si>
    <t>Cyklodoprava</t>
  </si>
  <si>
    <t xml:space="preserve">Obnova budov sociálnej infraštruktúry </t>
  </si>
  <si>
    <t xml:space="preserve">Výstavba budov sociálnej infraštruktúry </t>
  </si>
  <si>
    <t xml:space="preserve">Digitalizácia sociálnych služieb </t>
  </si>
  <si>
    <t>Finančný nástroj - Obnova budov pre sociálnu ekonomiku</t>
  </si>
  <si>
    <t xml:space="preserve">Obnova a rekonštrukcia vzdelávacej infraštruktúry </t>
  </si>
  <si>
    <t xml:space="preserve">Výstavba vzdelávacej infraštruktúry </t>
  </si>
  <si>
    <t xml:space="preserve">Digitálna infraštruktúra v školách </t>
  </si>
  <si>
    <t>Školské autobusy– (ekobusy)</t>
  </si>
  <si>
    <t xml:space="preserve">Finančný nástroj, grant - Obnova sociálnej infraštruktúry a bývania </t>
  </si>
  <si>
    <t xml:space="preserve">Finančný nástroj, grant - Výstavba sociálnej infraštruktúry a bývania </t>
  </si>
  <si>
    <t>Obnova komunitnej sociálnej a zdravotnej infraštruktúry</t>
  </si>
  <si>
    <t>Výstavba komunitnej sociálnej a zdravotnej infraštruktúry</t>
  </si>
  <si>
    <t>Vozidlá na vykonávanie dlhodobej sociálnej starostlivosti</t>
  </si>
  <si>
    <t>Digitalizácia služieb zdravotnej starostlivosti</t>
  </si>
  <si>
    <t>Materiálno-technické zabezpečenie ambulancií dlhodobej zdravotnej starostlivosti</t>
  </si>
  <si>
    <t>Obnova verejných národných kultúrnych pamiatok a pamiatkových objektov</t>
  </si>
  <si>
    <t>Športová infraštruktúra a cykloturistika</t>
  </si>
  <si>
    <t>Obnova kultúrneho dedičstva, miestnej a regionálnej kultúry</t>
  </si>
  <si>
    <t>Inteligentné energetické systémy, vrátane uskladňovania energie</t>
  </si>
  <si>
    <t>Optimalizácia, rozvoj a modernizácia výskumnej infraštruktúry</t>
  </si>
  <si>
    <t>Podpora inovácií a zavádzanie nových študijných a učebných odborov odborného vzdelávania</t>
  </si>
  <si>
    <t>Podpora talentovaných domácich a zahraničných študentov</t>
  </si>
  <si>
    <t>Konektivita</t>
  </si>
  <si>
    <t>Finančný nástroj, grant - Obnova budov</t>
  </si>
  <si>
    <t>Verejná osobná doprava</t>
  </si>
  <si>
    <t>Vozidlá</t>
  </si>
  <si>
    <t>Digitalizácia sociálnych služieb</t>
  </si>
  <si>
    <t>Obnova budov sociálnej infraštruktúry</t>
  </si>
  <si>
    <t>Výstavba budov sociálnej infraštruktúry</t>
  </si>
  <si>
    <t>Digitálna infraštruktúra v školách</t>
  </si>
  <si>
    <t>Obnova a rekonštrukcia vzdelávacej infraštruktúry</t>
  </si>
  <si>
    <t>Výstavba vzdelávacej infraštruktúry</t>
  </si>
  <si>
    <t>Finančný nástroj, grant - Obnova sociálnej infraštruktúry a bývania</t>
  </si>
  <si>
    <t>Finančný nástroj, grant - Výstavba sociálnej infraštruktúry a bývania</t>
  </si>
  <si>
    <t>Odpoveď na hodnotiace otázky</t>
  </si>
  <si>
    <t>odpoveď</t>
  </si>
  <si>
    <t>NIE,NIE,NIE,NIE</t>
  </si>
  <si>
    <t>NIE,NIE,NIE,NIE,NIE</t>
  </si>
  <si>
    <t>NIE,NIE,NIE,NIE,NIE,NIE</t>
  </si>
  <si>
    <t>NIE,NIE,NIE</t>
  </si>
  <si>
    <t xml:space="preserve"> ÁNO</t>
  </si>
  <si>
    <t>NIE,NIE</t>
  </si>
  <si>
    <t>ÁNO,ÁNO</t>
  </si>
  <si>
    <t>NIE,NIE,NIE,NIE,NIE,ÁNO,NIE,NIE,NIE,NIE,NIE,NIE,ÁNO,ÁNO,ÁNO,ÁNO,NIE,NIE,NIE,NIE,NIE,NIE,NIE,NIE,NIE,NIE,NIE,NIE,NIE,ÁNO,ÁNO,ÁNO,NIE,ÁNO,ÁNO,NIE,ÁNO,ÁNO,ÁNO,ÁNO,ÁNO,NIE,NIE,NIE,ÁNO,NIE,NIE,NIE,NIE,NIE,ÁNO,NIE,NIE,NIE,NIE,ÁNO,NIE,ÁNO,NIE,ÁNO,ÁNO,NIE,NIE,NIE,NIE,NIE,ÁNO,NIE,NIE,NIE,ÁNO,NIE,NIE</t>
  </si>
  <si>
    <t>NIE,NIE,NIE,NIE,NIE,ÁNO,NIE,NIE,NIE,NIE,NIE,NIE,NIE,NIE,NIE,NIE,NIE,NIE,NIE,NIE,NIE,NIE,NIE,NIE,NIE,NIE,NIE,NIE,NIE,NIE,NIE,NIE,NIE,NIE,NIE,NIE,NIE,NIE,NIE,NIE,NIE,NIE,NIE,NIE,NIE,NIE,NIE,NIE,NIE,NIE,NIE,NIE,NIE,NIE,NIE,NIE,NIE,NIE,NIE,NIE,NIE,NIE,NIE,NIE,NIE,NIE,NIE,NIE,NIE,NIE,NIE,NIE,NIE</t>
  </si>
  <si>
    <t>NIE,NIE,NIE,NIE,NIE,ÁNO,NIE,NIE,NIE,NIE,NIE,NIE,NIE,NIE,NIE,NIE,NIE,NIE,ÁNO,NIE,NIE,NIE,NIE,NIE,NIE,NIE,NIE,NIE,NIE,NIE,NIE,NIE,NIE,NIE,NIE,NIE,NIE,NIE,NIE,NIE,NIE,NIE,NIE,NIE,NIE,NIE,NIE,NIE,NIE,NIE,NIE,NIE,NIE,NIE,NIE,NIE,NIE,NIE,NIE,NIE,NIE,NIE,NIE,NIE,NIE,NIE,NIE,NIE,NIE,NIE,NIE,NIE,NIE</t>
  </si>
  <si>
    <t>NIE,ÁNO,NIE,NIE,NIE,ÁNO,ÁNO,NIE,NIE,NIE,ÁNO,ÁNO,ÁNO,NIE,NIE,NIE,NIE,ÁNO,ÁNO,NIE,ÁNO,NIE,NIE,NIE,NIE,NIE,NIE,NIE,NIE,NIE,ÁNO,NIE,NIE,NIE,ÁNO,NIE,ÁNO,NIE,ÁNO,NIE,NIE,NIE,ÁNO,NIE,NIE,NIE,NIE,ÁNO,ÁNO,NIE,NIE,NIE,NIE,NIE,NIE,NIE,NIE,NIE,NIE,NIE,NIE,NIE,ÁNO,NIE,ÁNO,ÁNO,ÁNO,NIE,NIE,NIE,NIE,NIE,NIE</t>
  </si>
  <si>
    <t>ÁNO,ÁNO,ÁNO,NIE,NIE,ÁNO,ÁNO,NIE,NIE,NIE,ÁNO, ÁNO,ÁNO,ÁNO,ÁNO,NIE,NIE,NIE,NIE,NIE,ÁNO,NIE,NIE,ÁNO,NIE,NIE,ÁNO,NIE,NIE,ÁNO,ÁNO,ÁNO,NIE,ÁNO,ÁNO,NIE,ÁNO,ÁNO,ÁNO,ÁNO,ÁNO,NIE,ÁNO,ÁNO,ÁNO,NIE,ÁNO,ÁNO,ÁNO,ÁNO,ÁNO,NIE,NIE,NIE,ÁNO,ÁNO,ÁNO,ÁNO,ÁNO,ÁNO,ÁNO,NIE,ÁNO,ÁNO,ÁNO,ÁNO,ÁNO,NIE,NIE,ÁNO,ÁNO,NIE,ÁNO</t>
  </si>
  <si>
    <t>NIE,NIE,NIE,NIE,NIE,ÁNO,NIE,NIE,NIE,NIE,ÁNO,ÁNO,ÁNO,ÁNO,ÁNO,NIE,ÁNO,NIE,ÁNO,ÁNO,NIE,NIE,NIE,NIE,NIE,NIE,NIE,NIE,NIE,ÁNO,ÁNO,ÁNO,NIE,ÁNO,ÁNO,NIE,ÁNO,ÁNO,ÁNO,ÁNO,ÁNO,NIE,ÁNO,ÁNO,ÁNO,NIE,NIE,ÁNO,ÁNO,ÁNO,ÁNO,NIE,NIE,NIE,ÁNO,NIE,ÁNO,NIE,ÁNO,ÁNO,ÁNO,NIE,ÁNO,NIE,NIE,ÁNO,ÁNO,ÁNO,NIE,ÁNO,ÁNO,NIE,NIE</t>
  </si>
  <si>
    <t>ÁNO,NIE,NIE,NIE,NIE,NIE,ÁNO,ÁNO,NIE,NIE,NIE,NIE,ÁNO,NIE,NIE,NIE,NIE,NIE,NIE,NIE,NIE,NIE,NIE,NIE,NIE,NIE,NIE,NIE,NIE,NIE,ÁNO,ÁNO,ÁNO,ÁNO,ÁNO,ÁNO,ÁNO,ÁNO,NIE,NIE,NIE,NIE,NIE,NIE,NIE,NIE,NIE,NIE,NIE,NIE,NIE,NIE,NIE,NIE,NIE,NIE,NIE,NIE,NIE,NIE,ÁNO,ÁNO,NIE,ÁNO,NIE,NIE, ÁNO,ÁNO,NIE,ÁNO,NIE,NIE,ÁNO,ÁNO,NIE,ÁNO,NIE,ÁNO,ÁNO,NIE,NIE,ÁNO,NIE,ÁNO,ÁNO,NIE,NIE,ÁNO,NIE,ÁNO,NIE,NIE,NIE,NIE,NIE,ÁNO,NIE,NIE,NIE,ÁNO,NIE,NIE,NIE,ÁNO,NIE,NIE,NIE,NIE,NIE,ÁNO,ÁNO,ÁNO,NIE,NIE,NIE,NIE,NIE,ÁNO,NIE,NIE,ÁNO,ÁNO,NIE,NIE,NIE,NIE,NIE,NIE,NIE,NIE,NIE,NIE,NIE,NIE,NIE,NIE,NIE,NIE,ÁNO,NIE,NIE,NIE,NIE,NIE,NIE,NIE,NIE,NIE,NIE,NIE,NIE,NIE,NIE,NIE,NIE,NIE,ÁNO,NIE,NIE,NIE,NIE,NIE,NIE,NIE,NIE,NIE,NIE,NIE,NIE,NIE,NIE,NIE,NIE,NIE,ÁNO,NIE,NIE,ÁNO,NIE,ÁNO,ÁNO,ÁNO,NIE,ÁNO,NIE,ÁNO,ÁNO,NIE,NIE,ÁNO,NIE,ÁNO,NIE,NIE,NIE,NIE,NIE,NIE,ÁNO,NIE,NIE,ÁNO,NIE,ÁNO,ÁNO,ÁNO,NIE,ÁNO,NIE,ÁNO,NIE,NIE,NIE,NIE,NIE,NIE,ÁNO,ÁNO,NIE,ÁNO,NIE,ÁNO,ÁNO,NIE,NIE,ÁNO,NIE,ÁNO,ÁNO,ÁNO,NIE,ÁNO,NIE,ÁNO,ÁNO,NIE,NIE,ÁNO,NIE,ÁNO,ÁNO,NIE,NIE,ÁNO,NIE,ÁNO,NIE,NIE,NIE,NIE,NIE,NIE,ÁNO,ÁNO,NIE,ÁNO,NIE,NIE,ÁNO,NIE,NIE,ÁNO,NIE,NIE,ÁNO,NIE,NIE,ÁNO,NIE,ÁNO,NIE,NIE,NIE,NIE,NIE,NIE,ÁNO,NIE,NIE,NIE,NIE,NIE,ÁNO,ÁNO,NIE,ÁNO,NIE,NIE,ÁNO,ÁNO,NIE,ÁNO,NIE,NIE,ÁNO,NIE,NIE,ÁNO,NIE,NIE,ÁNO,NIE,NIE,ÁNO,NIE,ÁNO,NIE,NIE,NIE,NIE,NIE,NIE,NIE,NIE,NIE,NIE,NIE,NIE,NIE,NIE,NIE,NIE,NIE,NIE,ÁNO,NIE,NIE,ÁNO,NIE,NIE,ÁNO,NIE,NIE,NIE,NIE,ÁNO,ÁNO,NIE,NIE,ÁNO,NIE,NIE,ÁNO,NIE,NIE,NIE,NIE,ÁNO,ÁNO,NIE,NIE,ÁNO,NIE,NIE,ÁNO,NIE,NIE,ÁNO,NIE,ÁNO,ÁNO,NIE,NIE,ÁNO,NIE,ÁNO,NIE,NIE,NIE,NIE,NIE,NIE,ÁNO,ÁNO,NIE,ÁNO,NIE,NIE,ÁNO,NIE,NIE,NIE,NIE,NIE,ÁNO,ÁNO,NIE,NIE,NIE,NIE,ÁNO,ÁNO,NIE,ÁNO,NIE,NIE,ÁNO,ÁNO,NIE,ÁNO,NIE,ÁNO,NIE,NIE,NIE,ÁNO,NIE,NIE,NIE,NIE,NIE,NIE,NIE,NIE,ÁNO,NIE,NIE,ÁNO,NIE,NIE,ÁNO,NIE,NIE,ÁNO,NIE,ÁNO,NIE,NIE,NIE,NIE,NIE,NIE,ÁNO,NIE,NIE,NIE,NIE,NIE,</t>
  </si>
  <si>
    <t>Ak ÁNO/Zdôvodnenie a opatrenia na elimináciu rizík</t>
  </si>
  <si>
    <t>Finančný nástroj, grant – Zavádzanie inovácií a využívanie pokročilých technológií</t>
  </si>
  <si>
    <t>Dobudovanie, modernizácia  a optimalizácia infraštruktúry výskumu a vývoja</t>
  </si>
  <si>
    <t>Typ akcie/aktivity resp. OPRÁVNENÉ AKTIVITY</t>
  </si>
  <si>
    <t>Podľa nariadenia EÚ č. 2021/1060 bude cieľom podporovaných činností to, aby mal vybudovaný systém dodávky vody na ľudskú spotrebu index úniku z infraštruktúry (Infrastructure Leakage Index – ILI) ≤ 1,5 a aby sa v rámci renovačnej činnosti znížila priemerná spotreba energie o viac ako 20 % alebo aby sa únik znížil o viac ako 20 %. Podporované činnosti sú v súlade so smernicou 2000/60/ES z 23. októbra 2000, ktorou sa stanovuje rámec pôsobnosti pre opatrenia Spoločenstva v oblasti vodného hospodárstva.</t>
  </si>
  <si>
    <t>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t>
  </si>
  <si>
    <t>Opatrenie týkajúce sa výstavby cyklistickej infraštruktúry a zvýšenia bezpečnosti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(ak bude relavantné) v súlade s platnou legislatívou, ktorá bude doplnená o samostatné ustanovenia upravujúce posudzovania vplyvov navrhovaných činností a strategických dokumentov na klimatickú zmenu. Adaptačné riešenia na zníženie závažných fyzických klimatických rizík pre infraštruktúru budú vyhodnotené v konaniach podľa zákona č. 24/2006 Z. z. o posudzovaní vplyvov na životné prostredie a v stavebnom konaní.</t>
  </si>
  <si>
    <r>
      <t xml:space="preserve">Nepredpokladá sa negatívny vplyv, pretože bude uprednostňovaná inštalácia moderných zariadení pre obnoviteľnú energiu v súlade s kritériami DNSH. Súčasťou procesu bude dôraz na to, aby sa podporovala inštalácia zariadení spĺňajúcich  požiadavky vyplývajúce zo smernice o ekodizajne 2009/125/ES a požiadavky vyplývajúce z pravidiel energetickej efektívnosti.
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t>
    </r>
    <r>
      <rPr>
        <u/>
        <sz val="9"/>
        <color theme="1"/>
        <rFont val="Calibri"/>
        <family val="2"/>
        <charset val="238"/>
        <scheme val="minor"/>
      </rPr>
      <t>Výroba elektriny pomocou solárnej fotovoltickej technológie</t>
    </r>
    <r>
      <rPr>
        <sz val="9"/>
        <color theme="1"/>
        <rFont val="Calibri"/>
        <family val="2"/>
        <charset val="238"/>
        <scheme val="minor"/>
      </rPr>
      <t xml:space="preserv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t>
    </r>
    <r>
      <rPr>
        <u/>
        <sz val="9"/>
        <color theme="1"/>
        <rFont val="Calibri"/>
        <family val="2"/>
        <charset val="238"/>
        <scheme val="minor"/>
      </rPr>
      <t>Výroba elektriny z veternej energie</t>
    </r>
    <r>
      <rPr>
        <sz val="9"/>
        <color theme="1"/>
        <rFont val="Calibri"/>
        <family val="2"/>
        <charset val="238"/>
        <scheme val="minor"/>
      </rPr>
      <t xml:space="preserv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t>
    </r>
    <r>
      <rPr>
        <u/>
        <sz val="9"/>
        <color theme="1"/>
        <rFont val="Calibri"/>
        <family val="2"/>
        <charset val="238"/>
        <scheme val="minor"/>
      </rPr>
      <t>Výroba elektriny z geotermálnej energie</t>
    </r>
    <r>
      <rPr>
        <sz val="9"/>
        <color theme="1"/>
        <rFont val="Calibri"/>
        <family val="2"/>
        <charset val="238"/>
        <scheme val="minor"/>
      </rPr>
      <t xml:space="preserv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t>
    </r>
  </si>
  <si>
    <t>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t>
  </si>
  <si>
    <t>Prijímateľ zavedie opatrenia na minimalizáciu tvorby a separáciu odpadov, ako vo fáze používania (údržba), tak aj pri naplnení životného cyklu,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Najmenej 70% (hmotnosti) nie nebezpečného stavebného a demolačného odpadu (s výnimkou prirodzene sa vyskytujúceho materiálu uvedeného v kategórii 17 05 04 v zozname odpadov EÚ 585), ktorý vznikne na stavbe, musí byť materiálu recyklovaného alebo inak materiálovo zhodnoteného , vrátane operácií ako je zasypávanie, pri ktorých sa pomocou odpadu nahrádzajú iné materiály.</t>
  </si>
  <si>
    <t>Vzhľadom na stav prípravy projektov na podporu vodnej dopravy, ako aj limitované zdroje  budú v prvej polovici programového obdobia 2021 – 2027 výlučne realizované činnosti na obstaranie predprojektovej a projektovej dokumentácie súvisiacej so zlepšením splavnosti dunajskej vodnej cesty. Ostatné investičné činnosti bude možné realizovať iba po pridelení dodatočných zdrojov v ďalšej fáze programového obdobia.
Podporované činnosti a povaha oblasti intervencie priamo podporujú cieľ zmiernenia zmeny klímy zatraktívnením vodnej dopravy, zvýšením podielu vodnej dopravy, presunom výkonov z individuálnej osobnej dopravy na vodnú dopravu, zabezpečením presunu tovarových tokov z cestnej nákladnej dopravy na vodnú dopravu, znížením energetickej náročnosti dopravy, najmä používaním elektrických pohonov a zvyšovaním podielu alternatívnych pohonov. Tieto opatrenie sú v súlade s cieľmi a opatreniami Nízkouhlíkovej stratégie SR 2030. 
Kontajnerové a osobné lode, ktoré sú kategóriami lodí s najvyššími emisiami na loď v kotvisku, by mali byť prednostne vybavené pobrežným zásobovaním elektrickou energiou.  
Činnosťami sa bude podporovať funkčný systému intermodálnej dopravy, čím sa prispeje k prepojeniu medzi rôznymi typmi dopravy, ako aj k prepojeniu vodnej dopravy s mestskou mobilitou. Investície budú  prispievať aj k podpore energeticky efektívnej individuálnej dopravy prostredníctvom investícií do základnej nabíjacej a plniacej infraštruktúry pre lode využívajúce alternatívne palivá. 
V prípade vnútrozemskej vodnej dopravy budú podporované investície, ktoré sú v súlade s rámcovou smernicou EÚ 2000/60/ES o vode.</t>
  </si>
  <si>
    <t>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 opatrenie bude predmetom posúdenia vplyvov na chránené územia, ako aj územia Natura 2000, ktoré bude spĺňať požiadavky smernice o biotopoch č. 92/43/ EHS  a smernice 79/409/EHS o vtáctve a projekty budú posúdené podľa platnej legislatívy v oblasti posudzovania vplyvov na životné prostredie.</t>
  </si>
  <si>
    <t>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pripravených na opätovné použitie, recykláciu a ďalšie zhodnotenie materiálu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t>
  </si>
  <si>
    <t>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t>
  </si>
  <si>
    <t>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t>
  </si>
  <si>
    <t>Nepredpokladá sa, že opatrenie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Budú prijaté opatrenia na zníženie hluku, prachu a emisií znečisťujúcich látok počas rekonštrukčných prác. - Pokiaľ sa nová stavba bude nachádzať na potenciálne kontaminovanom mieste (brownfield), bolo dané miesto predmetom skúmania potenciálnych kontaminantov (napríklad pomocou normy ISO 18400 alebo ekvivalentných noriem).</t>
  </si>
  <si>
    <r>
      <t xml:space="preserve">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t>
    </r>
    <r>
      <rPr>
        <sz val="9"/>
        <rFont val="Calibri"/>
        <family val="2"/>
        <charset val="238"/>
        <scheme val="minor"/>
      </rPr>
      <t>420</t>
    </r>
    <r>
      <rPr>
        <sz val="9"/>
        <color rgb="FF000000"/>
        <rFont val="Calibri"/>
        <family val="2"/>
        <charset val="238"/>
        <scheme val="minor"/>
      </rPr>
      <t xml:space="preserve"> environmentálnych kritérií pre zelené verejné obstarávanie</t>
    </r>
  </si>
  <si>
    <t>Najmenej 70% (hmotnostných) nie nebezpečného stavebného a demolačného odpadu (s výnimkou prirodzene sa vyskytujúceho materiálu uvedeného v kategórii 17 05 04 v zozname odpadov EÚ 585), ktorý vznikne na stavbe, recyklovaného alebo inak materiálovo zhodnoteného, vrátane operácií ako je zasypávanie, pri ktorých sa pomocou odpadu nahrádzajú iné materiály.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</si>
  <si>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t>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 Adaptačné riešenia na zníženie klimatických rizík pre železničnú dopravnú infraštruktúru budú vyhodnotené v konaniach podľa zákona č. 24/2006 Z. z. o posudzovaní vplyvov na životné prostredie a v stavebnom konaní.</t>
  </si>
  <si>
    <t>Finančný nástroj - Výstavba a modernizácia ciest I., II. a III. triedy  (Regionálna a miestna cestná dopravná infraštruktúra)</t>
  </si>
  <si>
    <t>Rozvoj verejnej dopravy (MHD, regionálna doprava, školské autobusy – ekobusy (Regionálna a miestna cestná dopravná infraštruktúra))</t>
  </si>
  <si>
    <t>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t>
  </si>
  <si>
    <t>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t>
  </si>
  <si>
    <t>Finančný nástroj, grant -  Rozvoj konkurencieschopnosti MSP</t>
  </si>
  <si>
    <t>Finančný nástroj, grant - Využívanie OZE v podnikoch</t>
  </si>
  <si>
    <t>TEN-T - Cestná dopravná infraštruktúra (Výstavba a rekonštrukcia ciest I., II., III. triedy, diaľnic, miestnych komunikácií)</t>
  </si>
  <si>
    <t>Finančný nástroj - TEN-T - Cestná dopravná infraštruktúra (Výstavba a rekonštrukcia ciest I., II., III. triedy, diaľnic, miestnych komunikácií)</t>
  </si>
  <si>
    <t>Finančný nástroj, grant - Produktové a procesné inovácie</t>
  </si>
  <si>
    <t>TEN- T - Železničná dopravná infraštruktúra</t>
  </si>
  <si>
    <t>TEN-T - Vodná dopravná infraštruktúra</t>
  </si>
  <si>
    <t>Finančný nástroj - Podpora rozvoja nízkouhlíkovej infraštruktúry (Regionálna a miestna cestná dopravná infraštruktúra)</t>
  </si>
  <si>
    <r>
      <t xml:space="preserve">Nepredpokladá sa, že investícia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Subjekty vykonávajúce výstavbu sú povinné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
-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
- Pokiaľ sa nová stavba bude nachádzať na potenciálne kontaminovanom mieste (brownfields), musí byť dané miesto predmetom skúmania potenciálnych kontaminantov (napríklad pomocou normy ISO 18400 </t>
    </r>
    <r>
      <rPr>
        <sz val="9"/>
        <color theme="4" tint="-0.249977111117893"/>
        <rFont val="Calibri"/>
        <family val="2"/>
        <charset val="238"/>
        <scheme val="minor"/>
      </rPr>
      <t>alebo ekvivalentných noriem</t>
    </r>
    <r>
      <rPr>
        <sz val="9"/>
        <color theme="1"/>
        <rFont val="Calibri"/>
        <family val="2"/>
        <charset val="238"/>
        <scheme val="minor"/>
      </rPr>
      <t xml:space="preserve">).
</t>
    </r>
  </si>
  <si>
    <t>Nepredpokladá sa, že investícia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Subjekty vykonávajúce výstavbu sú povinné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
-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
- Pokiaľ sa nová stavba bude nachádzať na potenciálne kontaminovanom mieste (brownfields), musí byť dané miesto predmetom skúmania potenciálnych kontaminantov (napríklad pomocou normy ISO 18400 alebo ekvivalentných noriem).</t>
  </si>
  <si>
    <t>Prijímateľ zavedie opatrenia na minimalizáciu tvorby a separáciu odpadov, ako vo fáze používania (údržba), tak aj pri naplnení životného cyklu a vyradení nakúpených elektrických vlakových jednotiek,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Schéma nebude podporovať predčasné vyradenie a zošrotovanie koľajových vozidiel, ktoré by mohli byť ešte efektívne opravené a prevádzkované. 
Najmenej 70 % (hmotnosti)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t>
  </si>
  <si>
    <t>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t>
  </si>
  <si>
    <r>
      <rPr>
        <sz val="9"/>
        <rFont val="Calibri"/>
        <family val="2"/>
        <charset val="238"/>
        <scheme val="minor"/>
      </rPr>
      <t>V zmysle nariadenia Európskeho parlamentu a Rady (EÚ) 2020/852 z 18. júna 2020 o vytvorení rámca na uľahčenie udržateľných investícií a o zmene nariadenia (EÚ) 2019/2088 (ďalej len „nariadenie o taxonómii“)</t>
    </r>
    <r>
      <rPr>
        <sz val="9"/>
        <color rgb="FFFF0000"/>
        <rFont val="Calibri"/>
        <family val="2"/>
        <charset val="238"/>
        <scheme val="minor"/>
      </rPr>
      <t xml:space="preserve"> </t>
    </r>
    <r>
      <rPr>
        <sz val="9"/>
        <color theme="1"/>
        <rFont val="Calibri"/>
        <family val="2"/>
        <charset val="238"/>
        <scheme val="minor"/>
      </rPr>
      <t>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t>
    </r>
  </si>
  <si>
    <t>Činnosť vyvolaná opatrením má zanedbateľný predvídateľný dopad na uvedený environmentálny zámer so zohľadnením priamych aj nepriamych dopadov počas životného cyklu. Nie sú identifikované žiadne riziká zhoršenia životného prostredia, nakoľko jediný druh vybavenia, ktoré má byť nainštalované, je IKT hardvér, ktorý nahradí pôvodnú technológiu, pričom bude energeticky efektívnejší ako pôvodný, resp. pri rovnakej spotrebe elektriny bude dosahovať vyšší výpočtový výkon. Pri investíciách sa bude postupovať podľa odporúčaní pre danú skupinu produktov tak, ako ich definuje EÚ a Slovenská republika.</t>
  </si>
  <si>
    <t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nízkym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t>
  </si>
  <si>
    <t xml:space="preserve">Finančný nástroj, grant - Produktové a procesné inovácie </t>
  </si>
  <si>
    <t xml:space="preserve">Finančný nástroj, grant - Produktové a procesné inovácie  </t>
  </si>
  <si>
    <t>IT a Data-riešenia v prípade implementácie work flow toolu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t>
  </si>
  <si>
    <r>
      <t xml:space="preserve">V zmysle nariadenia Európskeho parlamentu a Rady (EÚ) 2020/852 z 18. júna 2020 o vytvorení rámca na uľahčenie udržateľných investícií a o zmene nariadenia (EÚ) 2019/2088 (ďalej len „nariadenie o taxonómii“)  bude </t>
    </r>
    <r>
      <rPr>
        <strike/>
        <sz val="9"/>
        <rFont val="Calibri"/>
        <family val="2"/>
        <charset val="238"/>
        <scheme val="minor"/>
      </rPr>
      <t>v</t>
    </r>
    <r>
      <rPr>
        <sz val="9"/>
        <rFont val="Calibri"/>
        <family val="2"/>
        <charset val="238"/>
        <scheme val="minor"/>
      </rPr>
      <t>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Vplyvy, ktoré sú súčasťou výroby hardvéru a poskytovania digitálnych služieb a vplyvy po skončení životnosti zariadení/hardvéru, sa budú riešiť prostredníctvom prísneho uplatňovania environmentálnych kritérií pre zelené verejné obstarávanie.</t>
    </r>
  </si>
  <si>
    <t>Pri investíciách do materiálového vybavenia budú vyžadované a plnené podmienky zeleného verejného obstarávania. Prvoradý princíp je nákup energeticky účinných zariadení so zníženým environmentálnym vplyvom, pričom existujú možnosti na opätovné použitie, recykláciu a ďalšie zhodnotenie materiálu. Pri investíciách sa bude postupovať podľa odporúčaní pre danú skupinu produktov, tak ako ich definuje EÚ a Slovenská republika.</t>
  </si>
  <si>
    <t>Obnova učebnicového fondu: i) Súčasťou opatrenia je účinný a efektívny triedený zber vyradených učebníc, ako aj to, aby sa vhodné časti posielali na prípravu na opätovné použitie alebo recykláciu. Zber učebných materiálov vyradených z používania je podporovaný aj samotnými odpadovými spoločnosťami ii) Vytvorenie nových učebníc bude okrem iného podmienené vytvorením digitálnej verzie, ktorá umožní znížiť náročnosť na zdroje pri ich tlači. Pri investíciách do materiálového vybavenia je vyžadované plnenie podmienok zeleného VO podľa odporúčaní pre danú skupinu produktov, tak ako ich definuje EÚ a Slovenská Republika. Pre splnenie tejto podmienky je žiadateľ povinný plniť požiadavky zeleného VO pre príslušné produktové skupiny.</t>
  </si>
  <si>
    <t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-Podporu obehového hospodárstva a využívanie ekologicky menej škodlivých materiálov (Bod 1.5.2 Metodickej príručky);
-Zabezpečenie súladu postupov s  Programom predchádzania vzniku odpadu SR (Bod 1.5.3 Metodickej príručky) zákon č. 79/2015 Z. z. o odpadoch a o zmene a doplnení niektorých zákonov v znení neskorších predpisov a ktorým sa menia a dopĺňajú niektoré zákony; 
-Stanovenie podmienok alebo spôsobu, ktorým sa zabezpečí obmedzovanie tvorby odpadu a súlad s Protokolom EÚ o nakladaní so stavebným odpadom a odpadom z demolácie (bod 1.5.4 Metodickej príručky);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
  </si>
  <si>
    <t xml:space="preserve">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-Dôraz na súlad  s požiadavkami na optimalizáciu tepelného komfortu (Bod 1.4.4 Metodickej príručky),
-Podpora opatrení na zvýšenie odolnosti proti možným negatívnym klimatickým vplyvom (Bod 1.4.3 Metodickej príručky). 
</t>
  </si>
  <si>
    <t xml:space="preserve">Pri obnove budov sa nepredpokladá zvýšená produkcia emisií do ovzdušia, vody alebo pôdy. 
-Výmena starých neefektívnych vykurovacích systémov povedie k zníženiu emisií do ovzdušia a bude mať vplyv na zlepšeniu verejného zdravia (hlavne v oblastiach, kde dochádza k prekročovaniu normy EÚ pre kvalitu ovzdušia stanovené v smernici 2008/50/EÚ). 
-Stavebné komponenty a materiály použité pri obnove a rekonštrukcii budov nebudú obsahovať azbest ani iné nebezpečné a toxické látky (zoznam látok podliehajúcich autorizácii stanoveného v prílohe XIV k Nariadeniu "EP"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t>
  </si>
  <si>
    <t xml:space="preserve">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-Dôraz na súlad  s požiadavkami na optimalizáciu tepelného komfortu (Bod 1.4.4 Metodickej príručky),
-Podpora opatrení na zvýšenie odolnosti proti možným negatívnym klimatickým vplyvom (Bod 1.4.3 Metodickej príručky). </t>
  </si>
  <si>
    <t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-Podporu obehového hospodárstva a využívanie ekologicky menej škodlivých materiálov (Bod 1.5.2 Metodickej príručky);
-Zabezpečenie súladu postupov s  Programom predchádzania vzniku odpadu SR (Bod 1.5.3 Metodickej príručky) zákona č. 79/2015 Z. z. o odpadoch a o zmene a doplnení niektorých zákonov v znení neskorších predpisov a ktorým sa menia a dopĺňajú niektoré zákony; 
-Stanovenie podmienok alebo spôsobu, ktorým sa zabezpečí obmedzovanie tvorby odpadu a súlad s Protokolom EÚ o nakladaní so stavebným odpadom a odpadom z demolácie (bod 1.5.4 Metodickej príručky);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
  </si>
  <si>
    <t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t>
  </si>
  <si>
    <t>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Výroba elektriny z OZE bude posudzovaná v súlade s postupom uvedeným v Prílohe E Prílohy I k delegovaného nariadenia EK k taxonómii.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t>
  </si>
  <si>
    <t>Opatrenie je v súlade s Oznámením Komisie COM(2021) 82 - Budovanie Európy odolnej proti zmene klímy – nová stratégia EÚ pre adaptáciu na zmenu klímy. Investície budú podporovať realizáciu prírodne orientovaných protipovodňových opatrení, preventívnych opatrení a opatrení na predchádzanie sucha a straty biodiverzity v chránených územiach v zmysle zákona č. 543/2002 Z. z. o ochrane prírody a krajiny v znení neskorších predpisov. Pri rozhodovacích a stavebných konaniach sa budú zohľadňovať aspekty adaptácie na zmenu klímy v súlade so zákonom o krajinnom plánovaní a o zmene a doplnení niektorých zákonov a metodikou na posudzovanie hodnoty krajiny a ekosystémov, pripravenou pre Plán obnovy a odolnosti SR po prijatí týchto dokumentov.</t>
  </si>
  <si>
    <t xml:space="preserve"> Oprávnené investície, ktorých predmetom sú preventívne opatrenia na ochranu pred povodňami viazané na vodný tok sa identifikujú a riešia v súlade s požiadavkami smernice 2000/60/ES (rámcová smernica o vode) a s plánom manažmentu povodia vypracovaným pre potenciálne dotknutý vodný útvar alebo útvary po konzultácii s príslušnými zainteresovanými stranami. Opatrenia vyplývajúce z plánu manažmentu povodia musia byť v súlade s so smernicou európskeho parlamentu a rady č. 2007/60/ES o hodnotení a manažmente povodňových rizík, s požiadavkami čl. 4.7 smernice 2000/60/ES (rámcová smernica o vode) a zákonom č. 7/2010 Z.z. o ochrane pred povodňami. Revitalizácia vodných tokov bude zabezpečovaná v súlade so zákonom č. 364/2004 Z. z. o vodách v znení neskorších predpisov a novými technickými normami pre revitalizáciu vodných tokov, pripravenými pre Plán obnovy a odolnosti. </t>
  </si>
  <si>
    <t>Podľa nariadenia EÚ č. 2021/1060 bude cieľom podporovaných činností to, aby mal vybudovaný systém dodávky vody na ľudskú spotrebu priemernú spotrebu energie ≤ 0,5 kWh a aby sa v rámci renovačnej činnosti znížila priemerná spotreba energie o viac ako 20 %, čo bude mať pozitívny vplyv na zmierňovanie zmeny klímy.</t>
  </si>
  <si>
    <t xml:space="preserve">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Investície zahrnú intervencie zamerané na produkciu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t>
  </si>
  <si>
    <t>Investície zahrnú intervencie zamerané na produkciu druhotných surovín, hodnotené a schválené na základe aplikácie právnych predpisov EÚ a národnej legislatívy o environmentálnom hodnotenía povoľovaní. Okrem toho sa predpokladajú dodatočné opatrenia s cieľom minimalizovať emisie do ovzdušia, pôdy, podzemnej a povrchovej vody (napr.: minimalizácia dopravy, uplatňovanie BAT, využívanie obnoviteľnej energie, opätovné využívanie vody atď.). Pre investície realizované finančným nástrojom budú stanovené kritériá udržateľnosti v investičných stratégiách.</t>
  </si>
  <si>
    <t>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 Pre investície realizované finančným nástrojom budú stanovené kritériá udržateľnosti v investičných stratégiách. Aktivity budú predmetom konania podľa  zákona č. 24/2006 Z. z. o posudzovaní vplyvov na životné prostredie.</t>
  </si>
  <si>
    <t>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vplyvy na biodiverzitu a ekosystémy (opätovné využitie brownfields, protokoly na ochranu biodiverzity atď.). Pre investície realizované finančným nástrojom budú stanovené kritériá udržateľnosti v investičných stratégiách.</t>
  </si>
  <si>
    <t>Investície zahrnú intervencie zamerané na  prvky zelenej a modrej infraštruktúry v sídelných útvaroch prispievajúce k stabilizácii krajiny a vodného režimu. Produkciu druhotných surovín, hodnotené a schválené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t>
  </si>
  <si>
    <t>Investície zahrnú intervencie zamerané na elimináciu prašnosti voľného ovzdušia a šírenia existencie a produkcie emisií alergizujúcich peľov do ovzdušia z inváznych rastlinných druhov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t>
  </si>
  <si>
    <t>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vplyvy na biodiverzitu a ekosystémy (opätovné využitie brownfields, protokoly na ochranu biodiverzity atď.). Opatrenia budovania tzv. zelenej a modrej infraštruktúry a opatrenia negácie šírenia inváznych rastlinných druhov  sú v  súlade s nariadením EP a Rady (EÚ) č. 1143/2014  o prevencii a manažmente introdukcie a šírenia inváznych nepôvodných druhov a  podporia udržateľnosť biodiverzity a stabilitu ekosystémov.</t>
  </si>
  <si>
    <t>Činnosť podporovaná opatrením má zanedbateľný predpokladaný vplyv na zmierňovanie zmeny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Podporené budú ekologické vozidlá v zmysle § 3 ods. 1 písm. b) Zákona o podpore ekologických vozidiel č. 214/2021 Z.z... Činnosť podporovaná opatrením podporí implementáciu smernice EP a Rady (EÚ) 2019/1161 o podpore ekologických a energeticky úsporných vozidiel cestnej dopravy.</t>
  </si>
  <si>
    <t>Činnosť podporovaná opatrením má zanedbateľný predpokladaný vplyv na adaptáciu na zmenu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Pre vozidlá, pri ktorých existuje nízkoemisná alternatíva je potrebné zohľadniť maximálne množstvo emisií 50g/km of CO2.</t>
  </si>
  <si>
    <t>Činnosť podporovaná opatrením má zanedbateľný predpokladaný vplyv na udržateľné využívanie a ochrana vodných a morských zdrojov, pričom sa zohľadňujú priame aj primárne nepriame účinky počas celého životného cyklu vozidiel.</t>
  </si>
  <si>
    <t xml:space="preserve">Činnosť podporovaná opatrením má zanedbateľný predpokladaný vplyv na obehové hospodárstvo, pričom sa zohľadňujú priame aj primárne nepriame účinky počas celého životného cyklu. V prípade výmeny technického vybavenia daného zariadenia sa spracovanie odpadu bude riadiť podľa platnej SR legislatívy, vyhlášky č. 371/2015 Z. z. Budú zavedené opatrenia na nakladanie s odpadom vo fáze používania (údržba) aj na konci životnosti vozidla, vrátane možnosti opätovného použitia a recyklácie batérií a elektroniky (najmä kritických surovín v nich) v súlade s klasifikáciou typu odpadu. Zohľadnené budú aj výrobné vplyvy a dôraz bude kladený nato, aby vozidlo  bolo spracované autorizovaným zariadením na spracovanie (ATF). </t>
  </si>
  <si>
    <t>Činnosť podporovaná opatrením má zanedbateľný predpokladaný vplyv na prevenciu a kontrolu znečisťovania ovzdušia, vody alebo pôdy, pričom sa zohľadňujú priame aj primárne nepriame účinky počas celého životného cyklu. Bude zachovaný súlad s platnými právnymi predpismi EÚ, napr. súlad s požiadavkami normy EURO IV.</t>
  </si>
  <si>
    <t>Činnosť podporovaná opatrením má zanedbateľný predpokladaný vplyv na ochranu a obnovu biodiverzity a ekosystémov, pričom sa zohľadňujú priame aj primárne nepriame účinky počas celého životného cyklu vozidiel.</t>
  </si>
  <si>
    <r>
      <t xml:space="preserve">Činnosť, ktorá sa navrhuje je nevyhnutným predpokladom pre úspešnú realizáciu Investície a uplatňuje sa na ňu intervenčná oblasť </t>
    </r>
    <r>
      <rPr>
        <sz val="9"/>
        <color rgb="FF000000"/>
        <rFont val="Calibri"/>
        <family val="2"/>
        <charset val="238"/>
        <scheme val="minor"/>
      </rPr>
      <t>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t>
    </r>
  </si>
  <si>
    <t xml:space="preserve">S cieľom zvýšiť podiel ekologickej dopravy opatrenia predpokladajú výstavbu cyklistickej infraštruktúry,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t>
  </si>
  <si>
    <t>S cieľom zvýšiť podiel ekologickej dopravy opatrenia predpokladajú výstavbu cyklistickej infraštruktúry. Výstavba bude predpokladať obmedzovanie vzniku odpadov počas realizácie stavieb výstavby cyklotrás v súlade s Protokolom EÚ o nakladaní so stavebným odpadom a odpadom z demolácie,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Prijímateľ zavedie opatrenia na minimalizáciu tvorby a separáciu odpadov ako vo fáze používania (údržba) ako aj pri naplnení životného cyklu a vyradení nakúpených elektrických bicyklov a elektrických kolobežiek, najmä vo forme zhodnotenia a opätovného využitia surovín a materiálov s dôrazom na batérie a elektroniku (a vzácne kovy v nich obsiahnuté) v plnom súlade s odpadovou hierarchiou a národnou legislatívou -  Zákon č. 79/2015 o odpadoch s prihliadnutím na najlepšie dostupné techniky. Zhodnocovanie a zneškodňovanie odpadov bude podliehať prísnym legislatívnym normám a bude realizované výhradne u na to oprávnených subjektov.</t>
  </si>
  <si>
    <r>
      <t xml:space="preserve">Činnosť, ktorá sa navrhuje je nevyhnutným predpokladom pre úspešnú realizáciu Investície a uplatňuje sa na ňu intervenčná oblasť </t>
    </r>
    <r>
      <rPr>
        <sz val="9"/>
        <color rgb="FF000000"/>
        <rFont val="Calibri"/>
        <family val="2"/>
        <charset val="238"/>
        <scheme val="minor"/>
      </rPr>
      <t>so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t>
    </r>
  </si>
  <si>
    <t>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t>
  </si>
  <si>
    <t>S cieľom zvýšiť podiel ekologickej dopravy opatrenia predpokladajú výstavbu cyklistickej infraštruktúry,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t>
  </si>
  <si>
    <r>
      <t xml:space="preserve">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t>
    </r>
    <r>
      <rPr>
        <strike/>
        <sz val="9"/>
        <rFont val="Calibri"/>
        <family val="2"/>
        <charset val="238"/>
        <scheme val="minor"/>
      </rPr>
      <t xml:space="preserve">
</t>
    </r>
    <r>
      <rPr>
        <sz val="9"/>
        <rFont val="Calibri"/>
        <family val="2"/>
        <charset val="238"/>
        <scheme val="minor"/>
      </rPr>
      <t>Reforma nakladania so stavebným odpadom vytvorí rámec pre prevenciu vzniku stavebného odpadu, ako aj využívanie kvalitnejších a environmentálne vhodnejších materiálov. 
Investičné opatrenia budú v súlade s cieľom zabezpečenia toho, že minimálne 70 %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Pre splnenie tejto podmienky je žiadateľ povinný postupovať v súlade s Programom predchádzania vzniku odpadu SR, Programom odpadového hospodárstva SR,  Protokolom EÚ o nakladaní s odpadom zo stavieb a demolácií a zákonom č. 79/2015 Z. z. o odpadoch a o zmene a doplnení niektorých zákonov v znení neskorších predpisov a ktorým sa menia a dopĺňajú niektoré zákony.</t>
    </r>
    <r>
      <rPr>
        <strike/>
        <sz val="9"/>
        <rFont val="Calibri"/>
        <family val="2"/>
        <charset val="238"/>
        <scheme val="minor"/>
      </rPr>
      <t xml:space="preserve">
</t>
    </r>
  </si>
  <si>
    <t xml:space="preserve">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t>
  </si>
  <si>
    <t xml:space="preserve">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 opatrenie bude predmetom posúdenia vplyvov na chránené územia, ako aj územia Natura 2000, ktoré bude spĺňať požiadavky smernice o biotopoch č. 92/43/EHS  a smernice 79/409/EHS  o vtáctve a projekty budú posúdené podľa platnej legislatívy v oblasti posudzovania vplyvov na životné prostredie.
</t>
  </si>
  <si>
    <t xml:space="preserve">Podporované činnosti a povaha oblasti intervencie priamo podporujú cieľ prechodu na cestnú dopravu s nízkymi/nulovými emisiami mimo mestských centier. Tieto opatrenie sú v súlade s cieľmi a opatreniami Nízkouhlíkovej stratégie SR 2030. 
Investície budú  prispievať k podpore energeticky efektívnej osobnej dopravy prostredníctvom prípravy cestnej dopravnej infraštruktúry pre zavádzanie nabíjacej infraštruktúry pre elektrické vozidlá. 
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 
</t>
  </si>
  <si>
    <t xml:space="preserve">Prijímateľ zavedie opatrenia na minimalizáciu tvorby a separáciu odpadov, ako vo fáze používania (údržba), tak aj pri naplnení životného cyklu,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Najmenej 70% (hmotnosti) nie nebezpečného stavebného a demolačného odpadu (s výnimkou prirodzene sa vyskytujúceho materiálu uvedeného v kategórii 17 05 04 v zozname odpadov EÚ 585), ktorý vznikne na stavbe, musí byť materiálu recyklovaného alebo inak materiálovo zhodnoteného , vrátane operácií ako je zasypávanie, pri ktorých sa pomocou odpadu nahrádzajú iné materiály. </t>
  </si>
  <si>
    <t xml:space="preserve">Podporované činnosti a povaha oblasti intervencie priamo podporujú cieľ prechodu na cestnú dopravu s nízkymi/nulovými emisiami mimo mestských centier. Tieto opatrenie sú v súlade s cieľmi a opatreniami Nízkouhlíkovej stratégie SR 2030. 
Investície budú  prispievať k podpore energeticky efektívnej osobnej dopravy prostredníctvom prípravy cestnej dopravnej infraštruktúry pre zavádzanie nabíjacej infraštruktúry pre elektrické vozidlá. 
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 </t>
  </si>
  <si>
    <t xml:space="preserve">Prijímateľ zavedie opatrenia na minimalizáciu tvorby a separáciu odpadov, ako vo fáze používania (údržba), tak aj pri naplnení životného cyklu a vyradení nakúpených elektrických vlakových jednotiek,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Schéma nebude podporovať predčasné vyradenie a zošrotovanie koľajových vozidiel, ktoré by mohli byť ešte efektívne opravené a prevádzkované. 
Najmenej 70 % (hmotnosti)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t>
  </si>
  <si>
    <t xml:space="preserve">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 </t>
  </si>
  <si>
    <t xml:space="preserve">Vzhľadom na stav prípravy projektov na podporu vodnej dopravy, ako aj limitované zdroje  budú v prvej polovici programového obdobia 2021 – 2027 výlučne realizované činnosti na obstaranie predprojektovej a projektovej dokumentácie súvisiacej so zlepšením splavnosti dunajskej vodnej cesty. Ostatné investičné činnosti bude možné realizovať iba po pridelení dodatočných zdrojov v ďalšej fáze programového obdobia.
Podporované činnosti a povaha oblasti intervencie priamo podporujú cieľ zmiernenia zmeny klímy zatraktívnením vodnej dopravy, zvýšením podielu vodnej dopravy, presunom výkonov z individuálnej osobnej dopravy na vodnú dopravu, zabezpečením presunu tovarových tokov z cestnej nákladnej dopravy na vodnú dopravu, znížením energetickej náročnosti dopravy, najmä používaním elektrických pohonov a zvyšovaním podielu alternatívnych pohonov. Tieto opatrenie sú v súlade s cieľmi a opatreniami Nízkouhlíkovej stratégie SR 2030. 
Kontajnerové a osobné lode, ktoré sú kategóriami lodí s najvyššími emisiami na loď v kotvisku, by mali byť prednostne vybavené pobrežným zásobovaním elektrickou energiou.  
Činnosťami sa bude podporovať funkčný systému intermodálnej dopravy, čím sa prispeje k prepojeniu medzi rôznymi typmi dopravy, ako aj k prepojeniu vodnej dopravy s mestskou mobilitou. Investície budú  prispievať aj k podpore energeticky efektívnej individuálnej dopravy prostredníctvom investícií do základnej nabíjacej a plniacej infraštruktúry pre lode využívajúce alternatívne palivá. 
V prípade vnútrozemskej vodnej dopravy budú podporované investície, ktoré sú v súlade s rámcovou smernicou EÚ 2000/60/ES o vode.
</t>
  </si>
  <si>
    <r>
      <t>Najmenej 70% (hmotnostných) nie nebezpečného stavebného a demolačného odpadu (s výnimkou prirodzene sa vyskytujúceho materiálu uvedeného v kategórii 17 05 04 v zozname odpadov EÚ 585), ktorý vznikne na stavbe, recyklovaného alebo inak materiálovo zhodnoteného</t>
    </r>
    <r>
      <rPr>
        <b/>
        <sz val="9"/>
        <rFont val="Calibri"/>
        <family val="2"/>
        <charset val="238"/>
        <scheme val="minor"/>
      </rPr>
      <t xml:space="preserve">, </t>
    </r>
    <r>
      <rPr>
        <sz val="9"/>
        <rFont val="Calibri"/>
        <family val="2"/>
        <charset val="238"/>
        <scheme val="minor"/>
      </rPr>
      <t>vrátane operácií ako je zasypávanie, pri ktorých sa pomocou odpadu nahrádzajú iné materiály.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r>
  </si>
  <si>
    <t xml:space="preserve">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 k zmene deľby prepravnej práce v prospech environmentálnych druhov dopravy s efektívnejším spôsobom plánovania a prepravy v rámci prepravného reťazca v porovnaní so súčasným spôsobom prepravy, 
- neočakáva sa, že opatrenie povedie k značným emisiám skleníkových plynov, keďže elektrifikácia je súčasťou národného komplexného plánu dopravy a parameter vplyvu na životné prostredie vyjadruje predpoklad zníženia emisií skleníkových plynov. 
- opatrenia nepredpokladajú zvyšovanie úrovne znečistenia ovzdušia v obytných zónach; produkciu emisií z dopravy;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 opatrenia tejto investície podporujú prechod na ekologickejšie formy dopravy, ponúkajú možnosti iného využitia dopravy (cyklistická doprava) ako sú tradičné konvenčné spôsoby (automobilová doprava).
</t>
  </si>
  <si>
    <r>
      <t xml:space="preserve">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 </t>
    </r>
    <r>
      <rPr>
        <b/>
        <sz val="9"/>
        <rFont val="Calibri"/>
        <family val="2"/>
        <charset val="238"/>
        <scheme val="minor"/>
      </rPr>
      <t>Adaptačné riešenia na zníženie klimatických rizík pre železničnú dopravnú infraštruktúru budú vyhodnotené v konaniach podľa zákona č. 24/2006 Z. z. o posudzovaní vplyvov na životné prostredie a v stavebnom konaní.</t>
    </r>
  </si>
  <si>
    <r>
      <t xml:space="preserve">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t>
    </r>
    <r>
      <rPr>
        <strike/>
        <sz val="9"/>
        <rFont val="Calibri"/>
        <family val="2"/>
        <charset val="238"/>
        <scheme val="minor"/>
      </rPr>
      <t xml:space="preserve">a miestnych komunikácií </t>
    </r>
    <r>
      <rPr>
        <sz val="9"/>
        <rFont val="Calibri"/>
        <family val="2"/>
        <charset val="238"/>
        <scheme val="minor"/>
      </rPr>
      <t xml:space="preserve">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t>
    </r>
  </si>
  <si>
    <t xml:space="preserve">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t>
  </si>
  <si>
    <t>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t>
  </si>
  <si>
    <r>
      <t>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t>
    </r>
    <r>
      <rPr>
        <strike/>
        <sz val="9"/>
        <rFont val="Calibri"/>
        <family val="2"/>
        <charset val="238"/>
        <scheme val="minor"/>
      </rPr>
      <t xml:space="preserve"> a miestnych komunikácií</t>
    </r>
    <r>
      <rPr>
        <sz val="9"/>
        <rFont val="Calibri"/>
        <family val="2"/>
        <charset val="238"/>
        <scheme val="minor"/>
      </rPr>
      <t xml:space="preserve">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t>
    </r>
  </si>
  <si>
    <r>
      <t xml:space="preserve">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t>
    </r>
    <r>
      <rPr>
        <strike/>
        <sz val="9"/>
        <rFont val="Calibri"/>
        <family val="2"/>
        <charset val="238"/>
        <scheme val="minor"/>
      </rPr>
      <t xml:space="preserve">a miestnych komunikácií </t>
    </r>
    <r>
      <rPr>
        <sz val="9"/>
        <rFont val="Calibri"/>
        <family val="2"/>
        <charset val="238"/>
        <scheme val="minor"/>
      </rPr>
      <t xml:space="preserve">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t>
    </r>
  </si>
  <si>
    <t>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t>
  </si>
  <si>
    <t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t>
  </si>
  <si>
    <r>
      <t xml:space="preserve">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t>
    </r>
    <r>
      <rPr>
        <strike/>
        <sz val="9"/>
        <rFont val="Calibri"/>
        <family val="2"/>
        <charset val="238"/>
        <scheme val="minor"/>
      </rPr>
      <t xml:space="preserve"> </t>
    </r>
    <r>
      <rPr>
        <sz val="9"/>
        <rFont val="Calibri"/>
        <family val="2"/>
        <charset val="238"/>
        <scheme val="minor"/>
      </rPr>
      <t>materiálu v súlade s hierarchiou odpadu a so stavebným a demolačným odpadom EÚ odkazom na ISO 20887 alebo iné EÚ a národné normy.</t>
    </r>
  </si>
  <si>
    <t>Predmetná administratívna činnosť sama o sebe nemá žiadne signifikantné negatívne environmentálne vplyvy. IT a Data-riešenia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t>
  </si>
  <si>
    <t>Pri investíciách do materiálového vybavenia vyžadované plnenie podmienok zeleného verejného obstarávania. Pre túto investíciu by sa jednalo hlavne o plnenie podmienok ZVO pri produktových skupinách. Pri investíciách sa bude postupovať podľa odporúčaní pre danú skupinu produktov, tak ako ich definuje EÚ a Slovenská republika.</t>
  </si>
  <si>
    <t xml:space="preserve">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t>
  </si>
  <si>
    <t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zákona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
  </si>
  <si>
    <r>
      <t>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r>
    <r>
      <rPr>
        <sz val="9"/>
        <color theme="1"/>
        <rFont val="Calibri"/>
        <family val="2"/>
        <charset val="238"/>
        <scheme val="minor"/>
      </rPr>
      <t/>
    </r>
  </si>
  <si>
    <t>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ekonomicky výhodné, budú spĺňať kritériá energetickej a environmentálnej efektívnosti, a to aj čo sa týka ich životnosti, opraviteľnosti a recyklovateľnosti.
Najmenej 70% (hmotnostných) nie nebezpečného stavebného a demolačného odpadu (s výnimkou prirodzene sa vyskytujúceho materiálu uvedeného v kategórii 17 05 04 v Európskom zozname odpadov), ktorý vznikne na stavbe, musí byť recyklovaného alebo inak materiálovo zhodnoteného, vrátane operácií, ako je zasypávanie, pri ktorých sa pomocou odpadu nahrádzajú iné materiály. Dôraz je kladený na:
- Podporu obehového hospodárstva a využívanie ekologicky menej škodlivých materiálov (napríklad požadovaním použitia produktov, ktoré majú environmentálne vyhlásenie typu I, štandardizované normou STN EN ISO 14024 a environmentálne vyhlásenie typu III v súlade s STN EN 15804+A1 alebo STN EN ISO 14025, prípadne inými obdobnými normami);
- Zabezpečenie súladu postupov s Programom predchádzania vzniku odpadu SR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 Stanovenie podmienok alebo spôsobu, ktorým sa zabezpečujú požiadavky pre selektívnu demoláciu (je potrebné zabezpečiť odstránenie a bezpečnú manipuláciu s nebezpečnými látkami, ako aj uľahčiť opätovné použitie materiálov ich selektívnym odstraňovaním s využitím dostupných triediacich systémov pre stavebný a demolačný odpad).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</si>
  <si>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r>
      <t xml:space="preserve"> Najmenej 70 % všetkých výrobkov z dreva použitých v novej konštrukcii na konštrukcie, obklady a povrchové </t>
    </r>
    <r>
      <rPr>
        <sz val="9"/>
        <color theme="1"/>
        <rFont val="Calibri"/>
        <family val="2"/>
        <charset val="238"/>
        <scheme val="minor"/>
      </rPr>
      <t xml:space="preserve">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Podporovaná činnosť predstavujúca výstavbu budov nebude dosahovať v zastavanom území 10 000 m2 podlahovej plochy a mimo zastavaného územia 1 000 m2 podlahovej plochy v zmysle prílohy č. 8 k zákonu č. 24/2006 Z. z. o posudzovaní vplyvov na životné prostredie.
</t>
    </r>
  </si>
  <si>
    <t>Investícia vyžaduje, aby hospodárske subjekty vykonávajúce výstavbu budov zabezpečili najmenej 70% (hmotnosť) zdravotne nezávadného stavebného a demolačného odpadu (s výnimkou prirodzene sa vyskytujúceho materiálu uvedeného v kategórii 17 05 04 v Európskom zozname odpadov) vyprodukovaného na stavenisku, ktoré budú recyklované alebo inak materiálovo zhodnotených v súlade s hierarchiou odpadu a so stavebným a demolačným odpadom EÚ. 
Zabezpečenie súladu postupov s Programom predchádzania vzniku odpadu SR a zákonom č. 372/2021 Z. z., ktorým sa mení a dopĺňa zákon č. 79/2015 Z. z. o odpadoch a o zmene a doplnení niektorých zákonov v znení neskorších predpisov a ktorým sa menia a dopĺňajú niektoré zákony.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t>
  </si>
  <si>
    <r>
      <t xml:space="preserve">V rámci tejto investície ide hlavne o plnenie podmienok zeleného verejného obstarávania pri produktových skupinách. Pri investíciách sa bude postupovať podľa odporúčaní pre danú skupinu produktov tak, ako ich definuje EÚ a Slovenská republika.
</t>
    </r>
    <r>
      <rPr>
        <strike/>
        <sz val="9"/>
        <color theme="4" tint="-0.24994659260841701"/>
        <rFont val="Calibri"/>
        <family val="2"/>
        <charset val="238"/>
        <scheme val="minor"/>
      </rPr>
      <t xml:space="preserve">
</t>
    </r>
  </si>
  <si>
    <r>
      <t>Činnosť, ktorá sa navrhuje je nevyhnutným predpokladom pre úspešnú realizáciu Investície a uplatňuje sa na ňu intervenčná oblasť</t>
    </r>
    <r>
      <rPr>
        <sz val="9"/>
        <color theme="1"/>
        <rFont val="Calibri"/>
        <family val="2"/>
        <charset val="238"/>
        <scheme val="minor"/>
      </rPr>
      <t xml:space="preserve"> so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t>
    </r>
  </si>
  <si>
    <t xml:space="preserve">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t>
  </si>
  <si>
    <t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
  </si>
  <si>
    <r>
      <t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t>
    </r>
    <r>
      <rPr>
        <strike/>
        <sz val="9"/>
        <rFont val="Calibri"/>
        <family val="2"/>
        <charset val="238"/>
        <scheme val="minor"/>
      </rPr>
      <t xml:space="preserve">-
</t>
    </r>
    <r>
      <rPr>
        <sz val="9"/>
        <rFont val="Calibri"/>
        <family val="2"/>
        <charset val="238"/>
        <scheme val="minor"/>
      </rPr>
      <t>-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r>
    <r>
      <rPr>
        <sz val="9"/>
        <color theme="1"/>
        <rFont val="Calibri"/>
        <family val="2"/>
        <charset val="238"/>
        <scheme val="minor"/>
      </rPr>
      <t/>
    </r>
  </si>
  <si>
    <t>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t>
  </si>
  <si>
    <t>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</si>
  <si>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t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t>
  </si>
  <si>
    <t>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</si>
  <si>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r>
      <t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t>
    </r>
    <r>
      <rPr>
        <strike/>
        <sz val="9"/>
        <rFont val="Calibri"/>
        <family val="2"/>
        <charset val="238"/>
        <scheme val="minor"/>
      </rPr>
      <t xml:space="preserve">-
</t>
    </r>
    <r>
      <rPr>
        <sz val="9"/>
        <rFont val="Calibri"/>
        <family val="2"/>
        <charset val="238"/>
        <scheme val="minor"/>
      </rPr>
      <t>-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r>
    <r>
      <rPr>
        <sz val="9"/>
        <color theme="1"/>
        <rFont val="Calibri"/>
        <family val="2"/>
        <charset val="238"/>
        <scheme val="minor"/>
      </rPr>
      <t/>
    </r>
  </si>
  <si>
    <t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t>
  </si>
  <si>
    <t xml:space="preserve">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t>
  </si>
  <si>
    <t>Činnosť podporovaná opatrením má zanedbateľný predpokladaný vplyv na zmierňovanie zmeny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Podporené budú automobily kategórie M1 a N1 s nulovými emisiami (na elektrický pohon/vodík / palivové články), alebo nízkymi emisiami pod 50 g CO2/km (plug-in hybridné elektromobily).</t>
  </si>
  <si>
    <t xml:space="preserve">Pri investíciách do materiálového vybavenia vyžadované plnenie podmienok zeleného verejného obstarávania. Pre túto investíciu by sa jednalo hlavne o plnenie podmienok ZVO pri produktových skupinách. Pri investíciách sa bude postupovať podľa odporúčaní pre danú skupinu produktov, tak ako ich definuje EÚ a Slovenská republika. </t>
  </si>
  <si>
    <t>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</si>
  <si>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t>S cieľom zvýšiť podiel ekologickej dopravy opatrenia predpokladajú výstavbu cyklistickej infraštruktúry. Výstavba bude predpokladať obmedzovanie vzniku odpadov počas realizácie stavieb výstavby cyklotrás v súlade s Protokolom EÚ o nakladaní so stavebným odpadom a odpadom z demolácie,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t>
  </si>
  <si>
    <t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
  </si>
  <si>
    <r>
      <t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t>
    </r>
    <r>
      <rPr>
        <strike/>
        <sz val="9"/>
        <rFont val="Calibri"/>
        <family val="2"/>
        <charset val="238"/>
        <scheme val="minor"/>
      </rPr>
      <t>(EK)</t>
    </r>
    <r>
      <rPr>
        <sz val="9"/>
        <rFont val="Calibri"/>
        <family val="2"/>
        <charset val="238"/>
        <scheme val="minor"/>
      </rPr>
      <t xml:space="preserve">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t>
    </r>
    <r>
      <rPr>
        <strike/>
        <sz val="9"/>
        <rFont val="Calibri"/>
        <family val="2"/>
        <charset val="238"/>
        <scheme val="minor"/>
      </rPr>
      <t xml:space="preserve">-
</t>
    </r>
    <r>
      <rPr>
        <sz val="9"/>
        <rFont val="Calibri"/>
        <family val="2"/>
        <charset val="238"/>
        <scheme val="minor"/>
      </rPr>
      <t xml:space="preserve">-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t>
    </r>
  </si>
  <si>
    <r>
      <t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t>
    </r>
    <r>
      <rPr>
        <strike/>
        <sz val="9"/>
        <rFont val="Calibri"/>
        <family val="2"/>
        <charset val="238"/>
        <scheme val="minor"/>
      </rPr>
      <t xml:space="preserve">-
</t>
    </r>
    <r>
      <rPr>
        <sz val="9"/>
        <rFont val="Calibri"/>
        <family val="2"/>
        <charset val="238"/>
        <scheme val="minor"/>
      </rPr>
      <t xml:space="preserve">-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t>
    </r>
  </si>
  <si>
    <t>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odkazom na ISO 20887 alebo iné EÚ a národné normy.</t>
  </si>
  <si>
    <t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t>
  </si>
  <si>
    <r>
      <t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t>
    </r>
    <r>
      <rPr>
        <strike/>
        <sz val="9"/>
        <rFont val="Calibri"/>
        <family val="2"/>
        <charset val="238"/>
        <scheme val="minor"/>
      </rPr>
      <t>(EK)</t>
    </r>
    <r>
      <rPr>
        <sz val="9"/>
        <rFont val="Calibri"/>
        <family val="2"/>
        <charset val="238"/>
        <scheme val="minor"/>
      </rPr>
      <t xml:space="preserve">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t>
    </r>
  </si>
  <si>
    <t>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t>
  </si>
  <si>
    <t xml:space="preserve">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t>
  </si>
  <si>
    <t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
  </si>
  <si>
    <t>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Výroba elektriny z OZE bude posudzovaná v súlade s postupom uvedeným v Prílohe E Prílohy I k delegovaného nariadenia EK k taxonómii.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t>
  </si>
  <si>
    <t>Investície zahrnú intervencie zamerané na elimináciu prašnosti voľného ovzdušia a šírenia existencie a produkcie emisií alergizujúcich peľov do ovzdušia z inváznych rastlinných druhov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t>
  </si>
  <si>
    <t>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ekonomicky výhodné, budú spĺňať kritériá energetickej a environmentálnej efektívnosti, a to aj čo sa týka ich životnosti, opraviteľnosti a recyklovateľnosti.
Najmenej 70% (hmotnostných) nie nebezpečného stavebného a demolačného odpadu (s výnimkou prirodzene sa vyskytujúceho materiálu uvedeného v kategórii 17 05 04 v Európskom zozname odpadov), ktorý vznikne na stavbe, musí byť recyklovaného alebo inak materiálovo zhodnoteného, vrátane operácií, ako je zasypávanie, pri ktorých sa pomocou odpadu nahrádzajú iné materiály. Dôraz je kladený na:
- Podporu obehového hospodárstva a využívanie ekologicky menej škodlivých materiálov (napríklad požadovaním použitia produktov, ktoré majú environmentálne vyhlásenie typu I, štandardizované normou STN EN ISO 14024 a environmentálne vyhlásenie typu III v súlade s STN EN 15804+A1 alebo STN EN ISO 14025, prípadne inými obdobnými normami);
- Zabezpečenie súladu postupov s Programom predchádzania vzniku odpadu SR a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 Stanovenie podmienok alebo spôsobu, ktorým sa zabezpečujú požiadavky pre selektívnu demoláciu (je potrebné zabezpečiť odstránenie a bezpečnú manipuláciu s nebezpečnými látkami, ako aj uľahčiť opätovné použitie materiálov ich selektívnym odstraňovaním s využitím dostupných triediacich systémov pre stavebný a demolačný odpad).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</si>
  <si>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t xml:space="preserve">Investícia vyžaduje, aby hospodárske subjekty vykonávajúce výstavbu budov zabezpečili najmenej 70% (hmotnosť) zdravotne nezávadného stavebného a demolačného odpadu (s výnimkou prirodzene sa vyskytujúceho materiálu uvedeného v kategórii 17 05 04 v Európskom zozname odpadov) vyprodukovaného na stavenisku, ktorý budú recyklované alebo inak materiálovo zhodnotených v súlade s hierarchiou odpadu a so stavebným a demolačným odpadom EÚ. 
Zabezpečenie súladu postupov s Programom predchádzania vzniku odpadu SR a zákonom č. 372/2021 Z. z., ktorým sa mení a dopĺňa zákon č. 79/2015 Z. z. o odpadoch a o zmene a doplnení niektorých zákonov v znení neskorších predpisov a ktorým sa menia a dopĺňajú niektoré zákony.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t>
  </si>
  <si>
    <t xml:space="preserve">Nepredpokladá sa, že investícia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Subjekty vykonávajúce výstavbu sú povinné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
-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
- Pokiaľ sa nová stavba bude nachádzať na potenciálne kontaminovanom mieste (brownfields), musí byť dané miesto predmetom skúmania potenciálnych kontaminantov (napríklad pomocou normy ISO 18400 alebo ekvivalentných noriem).
</t>
  </si>
  <si>
    <t>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Podporovaná činnosť predstavujúca výstavbu budov nebude dosahovať v zastavanom území 10 000 m2 podlahovej plochy a mimo zastavaného územia 1 000 m2 podlahovej plochy v zmysle prílohy č. 8 k zákonu č. 24/2006 Z. z. o posudzovaní vplyvov na životné prostredie.</t>
  </si>
  <si>
    <r>
      <t xml:space="preserve">V rámci tejto investície ide hlavne o plnenie podmienok zeleného verejného obstarávania pri produktových skupinách. Pri investíciách sa bude postupovať podľa odporúčaní pre danú skupinu produktov tak, ako ich definuje EÚ a Slovenská republika.
</t>
    </r>
    <r>
      <rPr>
        <sz val="9"/>
        <color theme="1"/>
        <rFont val="Calibri"/>
        <family val="2"/>
        <charset val="238"/>
        <scheme val="minor"/>
      </rPr>
      <t xml:space="preserve">
</t>
    </r>
  </si>
  <si>
    <r>
      <t xml:space="preserve">Činnosť, ktorá sa navrhuje je nevyhnutným predpokladom pre úspešnú realizáciu Investície a uplatňuje sa na ňu intervenčná oblasť </t>
    </r>
    <r>
      <rPr>
        <sz val="9"/>
        <color theme="1"/>
        <rFont val="Calibri"/>
        <family val="2"/>
        <charset val="238"/>
        <scheme val="minor"/>
      </rPr>
      <t>so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t>
    </r>
  </si>
  <si>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nízkym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t>
  </si>
  <si>
    <t>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Vplyvy, ktoré sú súčasťou výroby hardvéru a poskytovania digitálnych služieb a vplyvy po skončení životnosti zariadení/hardvéru, sa budú riešiť prostredníctvom prísneho uplatňovania environmentálnych kritérií pre zelené verejné obstarávanie.</t>
  </si>
  <si>
    <t>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-Podporu obehového hospodárstva a využívanie ekologicky menej škodlivých materiálov (Bod 1.5.2 Metodickej príručky);
-Zabezpečenie súladu postupov s  Programom predchádzania vzniku odpadu SR (Bod 1.5.3 Metodickej príručky) zákon č. 79/2015 Z. z. o odpadoch a o zmene a doplnení niektorých zákonov v znení neskorších predpisov a ktorým sa menia a dopĺňajú niektoré zákony; 
-Stanovenie podmienok alebo spôsobu, ktorým sa zabezpečí obmedzovanie tvorby odpadu a súlad s Protokolom EÚ o nakladaní so stavebným odpadom a odpadom z demolácie (bod 1.5.4 Metodickej príručky);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</si>
  <si>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t>Pri obnove budov sa nepredpokladá zvýšená produkcia emisií do ovzdušia, vody alebo pôdy. 
-Výmena starých neefektívnych vykurovacích systémov povedie k zníženiu emisií do ovzdušia a bude mať vplyv na zlepšeniu verejného zdravia (hlavne v oblastiach, kde dochádza k prekročovaniu normy EÚ pre kvalitu ovzdušia stanovené v smernici 2008/50/EÚ). 
-Stavebné komponenty a materiály použité pri obnove a rekonštrukcii budov nebudú obsahovať azbest ani iné nebezpečné a toxické látky (zoznam látok podliehajúcich autorizácii stanoveného v prílohe XIV k Nariadeniu "EP"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</si>
  <si>
    <t>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-Podporu obehového hospodárstva a využívanie ekologicky menej škodlivých materiálov (Bod 1.5.2 Metodickej príručky);
-Zabezpečenie súladu postupov s  Programom predchádzania vzniku odpadu SR (Bod 1.5.3 Metodickej príručky) zákona č. 79/2015 Z. z. o odpadoch a o zmene a doplnení niektorých zákonov v znení neskorších predpisov a ktorým sa menia a dopĺňajú niektoré zákony; 
-Stanovenie podmienok alebo spôsobu, ktorým sa zabezpečí obmedzovanie tvorby odpadu a súlad s Protokolom EÚ o nakladaní so stavebným odpadom a odpadom z demolácie (bod 1.5.4 Metodickej príručky);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</si>
  <si>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t>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</si>
  <si>
    <t>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-Dôraz na súlad  s požiadavkami na optimalizáciu tepelného komfortu (Bod 1.4.4 Metodickej príručky),
-Podpora opatrení na zvýšenie odolnosti proti možným negatívnym klimatickým vplyvom (Bod 1.4.3 Metodickej príručky).</t>
  </si>
  <si>
    <t xml:space="preserve"> Oprávnené investície, ktorých predmetom sú preventívne opatrenia na ochranu pred povodňami viazané na vodný tok sa identifikujú a riešia v súlade s požiadavkami smernice 2000/60/ES (rámcová smernica o vode) a s plánom manažmentu povodia vypracovaným pre potenciálne dotknutý vodný útvar alebo útvary po konzultácii s príslušnými zainteresovanými stranami. Opatrenia vyplývajúce z plánu manažmentu povodia musia byť v súlade s so smernicou európskeho parlamentu a rady č. 2007/60/ES o hodnotení a manažmente povodňových rizík, s požiadavkami čl. 4.7 smernice 2000/60/ES (rámcová smernica o vode) a zákonom č. 7/2010 Z.z. o ochrane pred povodňami. Revitalizácia vodných tokov bude zabezpečovaná v súlade so zákonom č. 364/2004 Z. z. o vodách v znení neskorších predpisov a novými technickými normami pre revitalizáciu vodných tokov, pripravenými pre Plán obnovy a odolnosti.</t>
  </si>
  <si>
    <t>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Investície zahrnú intervencie zamerané na produkciu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t>
  </si>
  <si>
    <t>S cieľom zvýšiť podiel ekologickej dopravy opatrenia predpokladajú výstavbu cyklistickej infraštruktúry,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t>
  </si>
  <si>
    <t>Činnosť, ktorá sa navrhuje je nevyhnutným predpokladom pre úspešnú realizáciu Investície a uplatňuje sa na ňu intervenčná oblasť 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t>
  </si>
  <si>
    <t>Činnosť podporovaná opatrením má zanedbateľný predpokladaný vplyv na obehové hospodárstvo, pričom sa zohľadňujú priame aj primárne nepriame účinky počas celého životného cyklu. V prípade výmeny technického vybavenia daného zariadenia sa spracovanie odpadu bude riadiť podľa platnej SR legislatívy, vyhlášky č. 371/2015 Z. z. Budú zavedené opatrenia na nakladanie s odpadom vo fáze používania (údržba) aj na konci životnosti vozidla, vrátane možnosti opätovného použitia a recyklácie batérií a elektroniky (najmä kritických surovín v nich) v súlade s klasifikáciou typu odpadu. Zohľadnené budú aj výrobné vplyvy a dôraz bude kladený nato, aby vozidlo  bolo spracované autorizovaným zariadením na spracovanie (ATF).</t>
  </si>
  <si>
    <t>Činnosť, ktorá sa navrhuje je nevyhnutným predpokladom pre úspešnú realizáciu Investície a uplatňuje sa na ňu intervenčná oblasť so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t>
  </si>
  <si>
    <t>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 opatrenie bude predmetom posúdenia vplyvov na chránené územia, ako aj územia Natura 2000, ktoré bude spĺňať požiadavky smernice o biotopoch č. 92/43/EHS  a smernice 79/409/EHS  o vtáctve a projekty budú posúdené podľa platnej legislatívy v oblasti posudzovania vplyvov na životné prostredie.</t>
  </si>
  <si>
    <t>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Reforma nakladania so stavebným odpadom vytvorí rámec pre prevenciu vzniku stavebného odpadu, ako aj využívanie kvalitnejších a environmentálne vhodnejších materiálov. 
Investičné opatrenia budú v súlade s cieľom zabezpečenia toho, že minimálne 70 %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Pre splnenie tejto podmienky je žiadateľ povinný postupovať v súlade s Programom predchádzania vzniku odpadu SR, Programom odpadového hospodárstva SR,  Protokolom EÚ o nakladaní s odpadom zo stavieb a demolácií a zákonom č. 79/2015 Z. z. o odpadoch a o zmene a doplnení niektorých zákonov v znení neskorších predpisov a ktorým sa menia a dopĺňajú niektoré zákony.</t>
  </si>
  <si>
    <t>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t>
  </si>
  <si>
    <t>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zákona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</si>
  <si>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t>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</si>
  <si>
    <t>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t>
  </si>
  <si>
    <t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t>
  </si>
  <si>
    <t>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odkazom na ISO 20887 alebo iné EÚ a národné normy.</t>
  </si>
  <si>
    <t>V rámci tejto investície ide hlavne o plnenie podmienok zeleného verejného obstarávania pri produktových skupinách. Pri investíciách sa bude postupovať podľa odporúčaní pre danú skupinu produktov tak, ako ich definuje EÚ a Slovenská republika.</t>
  </si>
  <si>
    <t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Podporovaná činnosť predstavujúca výstavbu budov nebude dosahovať v zastavanom území 10 000 m2 podlahovej plochy a mimo zastavaného územia 1 000 m2 podlahovej plochy v zmysle prílohy č. 8 k zákonu č. 24/2006 Z. z. o posudzovaní vplyvov na životné prostredie.</t>
  </si>
  <si>
    <t>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</si>
  <si>
    <t>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t>
  </si>
  <si>
    <t>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</si>
  <si>
    <t>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</si>
  <si>
    <t>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t>
  </si>
  <si>
    <t>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</si>
  <si>
    <t>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t>
  </si>
  <si>
    <t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t>
  </si>
  <si>
    <t>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t>
  </si>
  <si>
    <t>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t>
  </si>
  <si>
    <t>Investícia vyžaduje, aby hospodárske subjekty vykonávajúce výstavbu budov zabezpečili najmenej 70% (hmotnosť) zdravotne nezávadného stavebného a demolačného odpadu (s výnimkou prirodzene sa vyskytujúceho materiálu uvedeného v kategórii 17 05 04 v Európskom zozname odpadov) vyprodukovaného na stavenisku, ktorý budú recyklované alebo inak materiálovo zhodnotených v súlade s hierarchiou odpadu a so stavebným a demolačným odpadom EÚ. 
Zabezpečenie súladu postupov s Programom predchádzania vzniku odpadu SR a zákonom č. 372/2021 Z. z., ktorým sa mení a dopĺňa zákon č. 79/2015 Z. z. o odpadoch a o zmene a doplnení niektorých zákonov v znení neskorších predpisov a ktorým sa menia a dopĺňajú niektoré zákony.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t>
  </si>
  <si>
    <t>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t>
  </si>
  <si>
    <t>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významnú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t>
  </si>
  <si>
    <t>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významnú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t>
  </si>
  <si>
    <t>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t>
  </si>
  <si>
    <t>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t>
  </si>
  <si>
    <t xml:space="preserve">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t>
  </si>
  <si>
    <t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t>
  </si>
  <si>
    <t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t>
  </si>
  <si>
    <t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implementáciu inovatívnych riešení zameraných na potenciálne poškodzujúce oblasti, ako napr. fosílne palivá vrátane ich následného použitia, zemný plyn, spaľovne, mechanicko-biologické čistenie a skládky odpadov, a ostatné definované ako „vylúčené“. </t>
  </si>
  <si>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t>
  </si>
  <si>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t>
  </si>
  <si>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 Pre investície realizované finančným nástrojom budú stanovené kritériá udržateľnosti v investičných stratégiách. 
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t>
  </si>
  <si>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význemnú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t>
  </si>
  <si>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význemnú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t>
  </si>
  <si>
    <t>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t>
  </si>
  <si>
    <t>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t>
  </si>
  <si>
    <t>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t>
  </si>
  <si>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t>
  </si>
  <si>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implementáciu inovatívnych riešení zameraných na potenciálne poškodzujúce oblasti, ako napr. fosílne palivá vrátane ich následného použitia, zemný plyn, spaľovne, mechanicko-biologické čistenie a skládky odpadov, a ostatné definované ako „vylúčené“.</t>
  </si>
  <si>
    <t>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t>
  </si>
  <si>
    <r>
      <t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-Stanovenie podmienky pre technické parametre/minimálnu energetickú triedu kotlov a systému vykurovania: 
-V rámci renovácie je podporovaná inštalácia solárnych fotovoltaických (FV) panelov ako súčasť renovácií budov a zavádzanie nízko uhlíkových alternatív, ako sú tepelné čerpadlá. Tepelné čerpadlo musí byť určené na využívanie </t>
    </r>
    <r>
      <rPr>
        <sz val="9"/>
        <color rgb="FFFF0000"/>
        <rFont val="Calibri"/>
        <family val="2"/>
        <charset val="238"/>
        <scheme val="minor"/>
      </rPr>
      <t>na využívanie  geotermálnej energie alebo  energie z okolia</t>
    </r>
    <r>
      <rPr>
        <sz val="9"/>
        <rFont val="Calibri"/>
        <family val="2"/>
        <charset val="238"/>
        <scheme val="minor"/>
      </rPr>
      <t xml:space="preserve">.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-Požadovaný súlad so zákonom č. 555/2005 Z. z. o energetickej hospodárnosti budov;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t>
    </r>
  </si>
  <si>
    <r>
      <t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-Stanovenie podmienky pre technické parametre/minimálnu energetickú triedu kotlov a systému vykurovania: 
-V rámci renovácie je podporovaná inštalácia solárnych fotovoltaických (FV) panelov ako súčasť renovácií budov a zavádzanie nízko uhlíkových alternatív, ako sú tepelné čerpadlá. Tepelné čerpadlo musí byť určené </t>
    </r>
    <r>
      <rPr>
        <sz val="9"/>
        <color rgb="FFFF0000"/>
        <rFont val="Calibri"/>
        <family val="2"/>
        <charset val="238"/>
        <scheme val="minor"/>
      </rPr>
      <t>na využívanie  geotermálnej energie alebo  energie z okolia</t>
    </r>
    <r>
      <rPr>
        <sz val="9"/>
        <rFont val="Calibri"/>
        <family val="2"/>
        <charset val="238"/>
        <scheme val="minor"/>
      </rPr>
      <t>.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-Požadovaný súlad so zákonom č. 555/2005 Z. z. o energetickej hospodárnosti budov;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r>
  </si>
  <si>
    <r>
      <t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t>
    </r>
    <r>
      <rPr>
        <sz val="9"/>
        <color rgb="FFFF0000"/>
        <rFont val="Calibri"/>
        <family val="2"/>
        <charset val="238"/>
        <scheme val="minor"/>
      </rPr>
      <t>na využívanie  geotermálnej energie alebo  energie z okolia</t>
    </r>
    <r>
      <rPr>
        <sz val="9"/>
        <rFont val="Calibri"/>
        <family val="2"/>
        <charset val="238"/>
        <scheme val="minor"/>
      </rPr>
      <t xml:space="preserve">.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t>
    </r>
  </si>
  <si>
    <r>
      <t xml:space="preserve">Súlad s týmto cieľom sa zabezpečí prostredníctvom uplatňovania nasledovných podmienok a požiadaviek:
- Pri obnove budov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Podmienka pre technické parametre/minimálnu energetickú triedu kotlov a systému vykurovania.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Podpora inštalácie obnoviteľných zdrojov energie. V rámci renovácie je podporovaná inštalácia solárnych fotovoltaických (FV) panelov ako súčasť renovácií budov a zavádzanie nízko uhlíkových alternatív, ako sú tepelné čerpadlá. Zariadenie na výrobu elektriny z geotermálnej energie musí znižovať emisie skleníkových plynov počas životného cyklu, ktoré sú v prípade výroby elektriny z geotermálnej energie nižšie ako 100 g ekvivalentu CO2/kWh. Podporované budú len také tepelné čerpadlá, ktoré sú určené </t>
    </r>
    <r>
      <rPr>
        <sz val="9"/>
        <color rgb="FFFF0000"/>
        <rFont val="Calibri"/>
        <family val="2"/>
        <charset val="238"/>
        <scheme val="minor"/>
      </rPr>
      <t>na využívanie  geotermálnej energie alebo  energie z okolia</t>
    </r>
    <r>
      <rPr>
        <sz val="9"/>
        <rFont val="Calibri"/>
        <family val="2"/>
        <charset val="238"/>
        <scheme val="minor"/>
      </rPr>
      <t>. Podporované bude len také zariadenie, ktoré má vydané vyhlásenie o zhode podľa § 13 zákona č. 264/1999 Z. z. o technických požiadavkách na výrobky a o posudzovaní zhody v znení neskorších predpisov.</t>
    </r>
  </si>
  <si>
    <r>
      <t xml:space="preserve">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
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t>
    </r>
    <r>
      <rPr>
        <sz val="9"/>
        <color rgb="FFFF0000"/>
        <rFont val="Calibri"/>
        <family val="2"/>
        <charset val="238"/>
        <scheme val="minor"/>
      </rPr>
      <t xml:space="preserve">na využívanie  geotermálnej energie alebo  energie z okolia. </t>
    </r>
    <r>
      <rPr>
        <sz val="9"/>
        <color theme="1"/>
        <rFont val="Calibri"/>
        <family val="2"/>
        <charset val="238"/>
        <scheme val="minor"/>
      </rPr>
      <t>Podporované bude len také zariadenie, ktoré má vydané vyhlásenie o zhode podľa § 13 zákona č. 264/1999 Z. z. o technických požiadavkách na výrobky a o posudzovaní zhody v znení neskorších predpisov.
Minimálna požiadavka na primárnu energiu pre budovy škôl a školských zariadení je: &lt; 27,2 kWh/(m2.a).
Minimálna požiadavka na primárnu energiu pre športové haly a iné budovy určené na šport je: &lt; 36,8 kWh/(m2.a)</t>
    </r>
  </si>
  <si>
    <r>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t>
    </r>
    <r>
      <rPr>
        <sz val="9"/>
        <color rgb="FFFF0000"/>
        <rFont val="Calibri"/>
        <family val="2"/>
        <charset val="238"/>
        <scheme val="minor"/>
      </rPr>
      <t xml:space="preserve"> na využívanie  geotermálnej energie alebo  energie z okolia</t>
    </r>
    <r>
      <rPr>
        <sz val="9"/>
        <rFont val="Calibri"/>
        <family val="2"/>
        <charset val="238"/>
        <scheme val="minor"/>
      </rPr>
      <t xml:space="preserve">.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t>
    </r>
  </si>
  <si>
    <r>
      <t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t>
    </r>
    <r>
      <rPr>
        <sz val="9"/>
        <color rgb="FFFF0000"/>
        <rFont val="Calibri"/>
        <family val="2"/>
        <charset val="238"/>
        <scheme val="minor"/>
      </rPr>
      <t>na využívanie  geotermálnej energie alebo  energie z okolia</t>
    </r>
    <r>
      <rPr>
        <sz val="9"/>
        <rFont val="Calibri"/>
        <family val="2"/>
        <charset val="238"/>
        <scheme val="minor"/>
      </rPr>
      <t xml:space="preserve">.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t>
    </r>
  </si>
  <si>
    <r>
      <t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určenéna </t>
    </r>
    <r>
      <rPr>
        <sz val="9"/>
        <color rgb="FFFF0000"/>
        <rFont val="Calibri"/>
        <family val="2"/>
        <charset val="238"/>
        <scheme val="minor"/>
      </rPr>
      <t>na využívanie  geotermálnej energie alebo  energie z okolia</t>
    </r>
    <r>
      <rPr>
        <sz val="9"/>
        <rFont val="Calibri"/>
        <family val="2"/>
        <charset val="238"/>
        <scheme val="minor"/>
      </rPr>
      <t xml:space="preserve">.Zariadenie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t>
    </r>
  </si>
  <si>
    <r>
      <t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Obnova budov  prispeje k národnému cieľu zvýšenia energetickej účinnosti stanovenému v súlade so Smernicou o energetickej efektívnosti (2012/27 / EÚ) a stanovenými národnými príspevkami k plneniu Parížskej dohode o klíme. 
Podľa typu a zamerania investície a podľa technických účelov stavieb sa pri výzvach bude uplatňovať:
-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t>
    </r>
    <r>
      <rPr>
        <sz val="9"/>
        <color rgb="FFFF0000"/>
        <rFont val="Calibri"/>
        <family val="2"/>
        <charset val="238"/>
        <scheme val="minor"/>
      </rPr>
      <t>na využívanie  geotermálnej energie alebo  energie z okolia</t>
    </r>
    <r>
      <rPr>
        <sz val="9"/>
        <rFont val="Calibri"/>
        <family val="2"/>
        <charset val="238"/>
        <scheme val="minor"/>
      </rPr>
      <t>.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r>
  </si>
  <si>
    <r>
      <t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t>
    </r>
    <r>
      <rPr>
        <sz val="9"/>
        <color rgb="FFFF0000"/>
        <rFont val="Calibri"/>
        <family val="2"/>
        <charset val="238"/>
        <scheme val="minor"/>
      </rPr>
      <t>na využívanie  geotermálnej energie alebo  energie z okolia</t>
    </r>
    <r>
      <rPr>
        <sz val="9"/>
        <rFont val="Calibri"/>
        <family val="2"/>
        <charset val="238"/>
        <scheme val="minor"/>
      </rPr>
      <t>.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r>
  </si>
  <si>
    <r>
      <t xml:space="preserve">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
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t>
    </r>
    <r>
      <rPr>
        <sz val="9"/>
        <color rgb="FFFF0000"/>
        <rFont val="Calibri"/>
        <family val="2"/>
        <charset val="238"/>
        <scheme val="minor"/>
      </rPr>
      <t>na využívanie  geotermálnej energie alebo  energie z okolia</t>
    </r>
    <r>
      <rPr>
        <sz val="9"/>
        <rFont val="Calibri"/>
        <family val="2"/>
        <charset val="238"/>
        <scheme val="minor"/>
      </rPr>
      <t>. Podporované bude len také zariadenie, ktoré má vydané vyhlásenie o zhode podľa § 13 zákona č. 264/1999 Z. z. o technických požiadavkách na výrobky a o posudzovaní zhody v znení neskorších predpisov.</t>
    </r>
  </si>
  <si>
    <r>
      <t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t>
    </r>
    <r>
      <rPr>
        <sz val="9"/>
        <color rgb="FFFF0000"/>
        <rFont val="Calibri"/>
        <family val="2"/>
        <charset val="238"/>
        <scheme val="minor"/>
      </rPr>
      <t>na využívanie  geotermálnej energie alebo  energie z okolia</t>
    </r>
    <r>
      <rPr>
        <sz val="9"/>
        <rFont val="Calibri"/>
        <family val="2"/>
        <charset val="238"/>
        <scheme val="minor"/>
      </rPr>
      <t xml:space="preserve">.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V oblasti mobility - Ak nie je možné v tejto kategórii použiť úžitkové vozidlá (automobily), ako sú vozidlá s nulovými a nízkymi emisiami (&lt;50 g CO2/km), vozidlá LNG / CNG jazdiace na bioplyn / biometán – je potrebné deklarovať, že ide o špeciálne vozidlá, kde sa bude uplatňovať najlepšia dostupná technológia v tejto kategórii vozidiel.
Pre investície realizované finančným nástrojom budú stanovené kritériá udržateľnosti v investičných stratégiách.
Pre investície realizované finančným nástrojom budú stanovené kritériá udržateľnosti v investičných stratégiách.
</t>
    </r>
  </si>
  <si>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-Stanovenie podmienky pre technické parametre/minimálnu energetickú triedu kotlov a systému vykurovania: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-Požadovaný súlad so zákonom č. 555/2005 Z. z. o energetickej hospodárnosti budov;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</si>
  <si>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-Stanovenie podmienky pre technické parametre/minimálnu energetickú triedu kotlov a systému vykurovania: 
-V rámci renovácie je podporovaná inštalácia solárnych fotovoltaických (FV) panelov ako súčasť renovácií budov a zavádzanie nízko uhlíkových alternatív, ako sú tepelné čerpadlá. Tepelné čerpadlo musí byť určené na využívanie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-Požadovaný súlad so zákonom č. 555/2005 Z. z. o energetickej hospodárnosti budov;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</si>
  <si>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</si>
  <si>
    <t>Súlad s týmto cieľom sa zabezpečí prostredníctvom uplatňovania nasledovných podmienok a požiadaviek:
- Pri obnove budov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Podmienka pre technické parametre/minimálnu energetickú triedu kotlov a systému vykurovania.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Podpora inštalácie obnoviteľných zdrojov energie. V rámci renovácie je podporovaná inštalácia solárnych fotovoltaických (FV) panelov ako súčasť renovácií budov a zavádzanie nízko uhlíkových alternatív, ako sú tepelné čerpadlá. Zariadenie na výrobu elektriny z geotermálnej energie musí znižovať emisie skleníkových plynov počas životného cyklu, ktoré sú v prípade výroby elektriny z geotermálnej energie nižšie ako 100 g ekvivalentu CO2/kWh.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t>
  </si>
  <si>
    <t>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
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
Minimálna požiadavka na primárnu energiu pre budovy škôl a školských zariadení je: &lt; 27,2 kWh/(m2.a).
Minimálna požiadavka na primárnu energiu pre športové haly a iné budovy určené na šport je: &lt; 36,8 kWh/(m2.a)</t>
  </si>
  <si>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V oblasti mobility - Ak nie je možné v tejto kategórii použiť úžitkové vozidlá (automobily), ako sú vozidlá s nulovými a nízkymi emisiami (&lt;50 g CO2/km), vozidlá LNG / CNG jazdiace na bioplyn / biometán – je potrebné deklarovať, že ide o špeciálne vozidlá, kde sa bude uplatňovať najlepšia dostupná technológia v tejto kategórii vozidiel.
Pre investície realizované finančným nástrojom budú stanovené kritériá udržateľnosti v investičných stratégiách.
Pre investície realizované finančným nástrojom budú stanovené kritériá udržateľnosti v investičných stratégiách.</t>
  </si>
  <si>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</si>
  <si>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</si>
  <si>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určenéna na využívanie  geotermálnej energie alebo  energie z okolia.Zariadenie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</si>
  <si>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Obnova budov  prispeje k národnému cieľu zvýšenia energetickej účinnosti stanovenému v súlade so Smernicou o energetickej efektívnosti (2012/27 / EÚ) a stanovenými národnými príspevkami k plneniu Parížskej dohode o klíme. 
Podľa typu a zamerania investície a podľa technických účelov stavieb sa pri výzvach bude uplatňovať:
-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</si>
  <si>
    <t>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t>
  </si>
  <si>
    <t>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
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</si>
</sst>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3" x14ac:knownFonts="1">
    <font>
      <sz val="11"/>
      <color theme="1"/>
      <name val="Calibri"/>
      <family val="2"/>
      <charset val="238"/>
      <scheme val="minor"/>
    </font>
    <font>
      <sz val="11"/>
      <color theme="1"/>
      <name val="Calibri"/>
      <family val="2"/>
      <charset val="238"/>
      <scheme val="minor"/>
    </font>
    <font>
      <sz val="9"/>
      <color theme="1"/>
      <name val="Calibri"/>
      <family val="2"/>
      <charset val="238"/>
      <scheme val="minor"/>
    </font>
    <font>
      <u/>
      <sz val="11"/>
      <color theme="10"/>
      <name val="Calibri"/>
      <family val="2"/>
      <charset val="238"/>
      <scheme val="minor"/>
    </font>
    <font>
      <sz val="9"/>
      <name val="Calibri"/>
      <family val="2"/>
      <charset val="238"/>
      <scheme val="minor"/>
    </font>
    <font>
      <sz val="9"/>
      <color theme="0"/>
      <name val="Calibri"/>
      <family val="2"/>
      <charset val="238"/>
      <scheme val="minor"/>
    </font>
    <font>
      <sz val="9"/>
      <color rgb="FFFF0000"/>
      <name val="Calibri"/>
      <family val="2"/>
      <charset val="238"/>
      <scheme val="minor"/>
    </font>
    <font>
      <sz val="11"/>
      <color rgb="FFFF0000"/>
      <name val="Calibri"/>
      <family val="2"/>
      <charset val="238"/>
      <scheme val="minor"/>
    </font>
    <font>
      <b/>
      <sz val="9"/>
      <color theme="0"/>
      <name val="Calibri"/>
      <family val="2"/>
      <charset val="238"/>
      <scheme val="minor"/>
    </font>
    <font>
      <b/>
      <sz val="9"/>
      <color theme="1"/>
      <name val="Calibri"/>
      <family val="2"/>
      <charset val="238"/>
      <scheme val="minor"/>
    </font>
    <font>
      <i/>
      <sz val="9"/>
      <color rgb="FF000000"/>
      <name val="Calibri"/>
      <family val="2"/>
      <charset val="238"/>
      <scheme val="minor"/>
    </font>
    <font>
      <b/>
      <sz val="9"/>
      <color rgb="FF2F5496"/>
      <name val="Calibri"/>
      <family val="2"/>
      <charset val="238"/>
      <scheme val="minor"/>
    </font>
    <font>
      <sz val="9"/>
      <color rgb="FF000000"/>
      <name val="Calibri"/>
      <family val="2"/>
      <charset val="238"/>
      <scheme val="minor"/>
    </font>
    <font>
      <i/>
      <sz val="9"/>
      <color theme="1"/>
      <name val="Calibri"/>
      <family val="2"/>
      <charset val="238"/>
      <scheme val="minor"/>
    </font>
    <font>
      <b/>
      <i/>
      <sz val="9"/>
      <color theme="1"/>
      <name val="Calibri"/>
      <family val="2"/>
      <charset val="238"/>
      <scheme val="minor"/>
    </font>
    <font>
      <u/>
      <sz val="9"/>
      <name val="Calibri"/>
      <family val="2"/>
      <charset val="238"/>
      <scheme val="minor"/>
    </font>
    <font>
      <sz val="9"/>
      <color theme="4" tint="-0.249977111117893"/>
      <name val="Calibri"/>
      <family val="2"/>
      <charset val="238"/>
      <scheme val="minor"/>
    </font>
    <font>
      <strike/>
      <sz val="9"/>
      <color theme="4" tint="-0.24994659260841701"/>
      <name val="Calibri"/>
      <family val="2"/>
      <charset val="238"/>
      <scheme val="minor"/>
    </font>
    <font>
      <u/>
      <sz val="9"/>
      <color theme="1"/>
      <name val="Calibri"/>
      <family val="2"/>
      <charset val="238"/>
      <scheme val="minor"/>
    </font>
    <font>
      <strike/>
      <sz val="9"/>
      <name val="Calibri"/>
      <family val="2"/>
      <charset val="238"/>
      <scheme val="minor"/>
    </font>
    <font>
      <b/>
      <sz val="9"/>
      <name val="Calibri"/>
      <family val="2"/>
      <charset val="238"/>
      <scheme val="minor"/>
    </font>
    <font>
      <i/>
      <sz val="9"/>
      <name val="Calibri"/>
      <family val="2"/>
      <charset val="238"/>
      <scheme val="minor"/>
    </font>
    <font>
      <b/>
      <i/>
      <sz val="9"/>
      <name val="Calibri"/>
      <family val="2"/>
      <charset val="238"/>
      <scheme val="minor"/>
    </font>
  </fonts>
  <fills count="13">
    <fill>
      <patternFill patternType="none"/>
    </fill>
    <fill>
      <patternFill patternType="gray125"/>
    </fill>
    <fill>
      <patternFill patternType="solid">
        <fgColor rgb="FFFFFFCC"/>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rgb="FF0070C0"/>
        <bgColor indexed="64"/>
      </patternFill>
    </fill>
    <fill>
      <patternFill patternType="solid">
        <fgColor rgb="FF223C6C"/>
        <bgColor indexed="64"/>
      </patternFill>
    </fill>
    <fill>
      <patternFill patternType="solid">
        <fgColor rgb="FFDEEAF6"/>
        <bgColor indexed="64"/>
      </patternFill>
    </fill>
    <fill>
      <patternFill patternType="solid">
        <fgColor rgb="FFFFFFFF"/>
        <bgColor indexed="64"/>
      </patternFill>
    </fill>
    <fill>
      <patternFill patternType="solid">
        <fgColor theme="8" tint="-0.249977111117893"/>
        <bgColor indexed="64"/>
      </patternFill>
    </fill>
    <fill>
      <patternFill patternType="solid">
        <fgColor theme="0"/>
        <bgColor indexed="64"/>
      </patternFill>
    </fill>
    <fill>
      <patternFill patternType="solid">
        <fgColor rgb="FFFFFF00"/>
        <bgColor indexed="64"/>
      </patternFill>
    </fill>
  </fills>
  <borders count="39">
    <border>
      <left/>
      <right/>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s>
  <cellStyleXfs count="3">
    <xf numFmtId="0" fontId="0" fillId="0" borderId="0"/>
    <xf numFmtId="0" fontId="1" fillId="2" borderId="1" applyNumberFormat="0" applyFont="0" applyAlignment="0" applyProtection="0"/>
    <xf numFmtId="0" fontId="3" fillId="0" borderId="0" applyNumberFormat="0" applyFill="0" applyBorder="0" applyAlignment="0" applyProtection="0"/>
  </cellStyleXfs>
  <cellXfs count="259">
    <xf numFmtId="0" fontId="0" fillId="0" borderId="0" xfId="0"/>
    <xf numFmtId="0" fontId="2" fillId="0" borderId="0" xfId="0" applyNumberFormat="1" applyFont="1" applyAlignment="1">
      <alignment vertical="top" wrapText="1"/>
    </xf>
    <xf numFmtId="0" fontId="2" fillId="0" borderId="0" xfId="0" applyNumberFormat="1" applyFont="1" applyAlignment="1">
      <alignment vertical="top"/>
    </xf>
    <xf numFmtId="0" fontId="5" fillId="0" borderId="0" xfId="0" applyNumberFormat="1" applyFont="1" applyAlignment="1">
      <alignment vertical="top"/>
    </xf>
    <xf numFmtId="0" fontId="2" fillId="0" borderId="14" xfId="0" applyNumberFormat="1" applyFont="1" applyBorder="1" applyAlignment="1">
      <alignment vertical="top"/>
    </xf>
    <xf numFmtId="0" fontId="2" fillId="11" borderId="14" xfId="0" applyNumberFormat="1" applyFont="1" applyFill="1" applyBorder="1" applyAlignment="1">
      <alignment vertical="top"/>
    </xf>
    <xf numFmtId="0" fontId="2" fillId="11" borderId="14" xfId="0" applyNumberFormat="1" applyFont="1" applyFill="1" applyBorder="1" applyAlignment="1">
      <alignment vertical="top" wrapText="1"/>
    </xf>
    <xf numFmtId="0" fontId="2" fillId="0" borderId="21" xfId="0" applyNumberFormat="1" applyFont="1" applyBorder="1" applyAlignment="1">
      <alignment vertical="top"/>
    </xf>
    <xf numFmtId="0" fontId="2" fillId="0" borderId="23" xfId="0" applyNumberFormat="1" applyFont="1" applyBorder="1" applyAlignment="1">
      <alignment vertical="top"/>
    </xf>
    <xf numFmtId="0" fontId="2" fillId="0" borderId="24" xfId="0" applyNumberFormat="1" applyFont="1" applyBorder="1" applyAlignment="1">
      <alignment vertical="top"/>
    </xf>
    <xf numFmtId="0" fontId="2" fillId="0" borderId="19" xfId="0" applyNumberFormat="1" applyFont="1" applyBorder="1" applyAlignment="1">
      <alignment vertical="top" wrapText="1"/>
    </xf>
    <xf numFmtId="0" fontId="2" fillId="0" borderId="20" xfId="0" applyNumberFormat="1" applyFont="1" applyBorder="1" applyAlignment="1">
      <alignment vertical="top" wrapText="1"/>
    </xf>
    <xf numFmtId="0" fontId="2" fillId="0" borderId="21" xfId="0" applyNumberFormat="1" applyFont="1" applyBorder="1" applyAlignment="1">
      <alignment vertical="top" wrapText="1"/>
    </xf>
    <xf numFmtId="0" fontId="2" fillId="0" borderId="14" xfId="0" applyNumberFormat="1" applyFont="1" applyBorder="1" applyAlignment="1">
      <alignment vertical="top" wrapText="1"/>
    </xf>
    <xf numFmtId="0" fontId="2" fillId="0" borderId="22" xfId="0" applyNumberFormat="1" applyFont="1" applyBorder="1" applyAlignment="1">
      <alignment vertical="top" wrapText="1"/>
    </xf>
    <xf numFmtId="0" fontId="2" fillId="0" borderId="24" xfId="0" applyNumberFormat="1" applyFont="1" applyBorder="1" applyAlignment="1">
      <alignment vertical="top" wrapText="1"/>
    </xf>
    <xf numFmtId="0" fontId="2" fillId="0" borderId="25" xfId="0" applyNumberFormat="1" applyFont="1" applyBorder="1" applyAlignment="1">
      <alignment vertical="top" wrapText="1"/>
    </xf>
    <xf numFmtId="0" fontId="2" fillId="0" borderId="26" xfId="0" applyNumberFormat="1" applyFont="1" applyBorder="1" applyAlignment="1">
      <alignment vertical="top" wrapText="1"/>
    </xf>
    <xf numFmtId="0" fontId="2" fillId="0" borderId="27" xfId="0" applyNumberFormat="1" applyFont="1" applyBorder="1" applyAlignment="1">
      <alignment vertical="top" wrapText="1"/>
    </xf>
    <xf numFmtId="0" fontId="2" fillId="11" borderId="27" xfId="0" applyNumberFormat="1" applyFont="1" applyFill="1" applyBorder="1" applyAlignment="1">
      <alignment vertical="top" wrapText="1"/>
    </xf>
    <xf numFmtId="0" fontId="2" fillId="0" borderId="28" xfId="0" applyNumberFormat="1" applyFont="1" applyBorder="1" applyAlignment="1">
      <alignment vertical="top" wrapText="1"/>
    </xf>
    <xf numFmtId="0" fontId="2" fillId="0" borderId="26" xfId="0" applyNumberFormat="1" applyFont="1" applyBorder="1" applyAlignment="1">
      <alignment vertical="top"/>
    </xf>
    <xf numFmtId="0" fontId="2" fillId="0" borderId="27" xfId="0" applyNumberFormat="1" applyFont="1" applyBorder="1" applyAlignment="1">
      <alignment vertical="top"/>
    </xf>
    <xf numFmtId="0" fontId="2" fillId="0" borderId="14" xfId="0" applyNumberFormat="1" applyFont="1" applyBorder="1" applyAlignment="1">
      <alignment horizontal="justify" vertical="top" wrapText="1"/>
    </xf>
    <xf numFmtId="0" fontId="2" fillId="0" borderId="29" xfId="0" applyNumberFormat="1" applyFont="1" applyFill="1" applyBorder="1" applyAlignment="1">
      <alignment vertical="top"/>
    </xf>
    <xf numFmtId="0" fontId="2" fillId="0" borderId="29" xfId="0" applyNumberFormat="1" applyFont="1" applyFill="1" applyBorder="1" applyAlignment="1">
      <alignment vertical="top" wrapText="1"/>
    </xf>
    <xf numFmtId="0" fontId="2" fillId="0" borderId="14" xfId="0" applyNumberFormat="1" applyFont="1" applyFill="1" applyBorder="1" applyAlignment="1">
      <alignment vertical="top"/>
    </xf>
    <xf numFmtId="0" fontId="2" fillId="0" borderId="14" xfId="0" applyNumberFormat="1" applyFont="1" applyFill="1" applyBorder="1" applyAlignment="1">
      <alignment vertical="top" wrapText="1"/>
    </xf>
    <xf numFmtId="0" fontId="2" fillId="11" borderId="21" xfId="0" applyNumberFormat="1" applyFont="1" applyFill="1" applyBorder="1" applyAlignment="1">
      <alignment vertical="top"/>
    </xf>
    <xf numFmtId="0" fontId="2" fillId="0" borderId="21" xfId="0" applyNumberFormat="1" applyFont="1" applyFill="1" applyBorder="1" applyAlignment="1">
      <alignment vertical="top"/>
    </xf>
    <xf numFmtId="0" fontId="2" fillId="0" borderId="23" xfId="0" applyNumberFormat="1" applyFont="1" applyFill="1" applyBorder="1" applyAlignment="1">
      <alignment vertical="top"/>
    </xf>
    <xf numFmtId="0" fontId="2" fillId="0" borderId="24" xfId="0" applyNumberFormat="1" applyFont="1" applyFill="1" applyBorder="1" applyAlignment="1">
      <alignment vertical="top"/>
    </xf>
    <xf numFmtId="0" fontId="2" fillId="0" borderId="24" xfId="0" applyNumberFormat="1" applyFont="1" applyFill="1" applyBorder="1" applyAlignment="1">
      <alignment vertical="top" wrapText="1"/>
    </xf>
    <xf numFmtId="0" fontId="2" fillId="0" borderId="30" xfId="0" applyNumberFormat="1" applyFont="1" applyFill="1" applyBorder="1" applyAlignment="1">
      <alignment vertical="top"/>
    </xf>
    <xf numFmtId="0" fontId="2" fillId="5" borderId="18" xfId="0" applyNumberFormat="1" applyFont="1" applyFill="1" applyBorder="1" applyAlignment="1">
      <alignment vertical="top" wrapText="1"/>
    </xf>
    <xf numFmtId="0" fontId="2" fillId="5" borderId="19" xfId="0" applyNumberFormat="1" applyFont="1" applyFill="1" applyBorder="1" applyAlignment="1">
      <alignment vertical="top" wrapText="1"/>
    </xf>
    <xf numFmtId="0" fontId="4" fillId="5" borderId="19" xfId="0" applyNumberFormat="1" applyFont="1" applyFill="1" applyBorder="1" applyAlignment="1">
      <alignment vertical="top" wrapText="1"/>
    </xf>
    <xf numFmtId="0" fontId="2" fillId="5" borderId="18" xfId="0" applyNumberFormat="1" applyFont="1" applyFill="1" applyBorder="1" applyAlignment="1">
      <alignment vertical="top"/>
    </xf>
    <xf numFmtId="0" fontId="2" fillId="5" borderId="19" xfId="0" applyNumberFormat="1" applyFont="1" applyFill="1" applyBorder="1" applyAlignment="1">
      <alignment vertical="top"/>
    </xf>
    <xf numFmtId="0" fontId="2" fillId="5" borderId="29" xfId="0" applyNumberFormat="1" applyFont="1" applyFill="1" applyBorder="1" applyAlignment="1">
      <alignment vertical="top"/>
    </xf>
    <xf numFmtId="0" fontId="2" fillId="5" borderId="29" xfId="0" applyNumberFormat="1" applyFont="1" applyFill="1" applyBorder="1" applyAlignment="1">
      <alignment vertical="top" wrapText="1"/>
    </xf>
    <xf numFmtId="0" fontId="2" fillId="5" borderId="14" xfId="0" applyNumberFormat="1" applyFont="1" applyFill="1" applyBorder="1" applyAlignment="1">
      <alignment vertical="top"/>
    </xf>
    <xf numFmtId="0" fontId="2" fillId="5" borderId="14" xfId="0" applyNumberFormat="1" applyFont="1" applyFill="1" applyBorder="1" applyAlignment="1">
      <alignment vertical="top" wrapText="1"/>
    </xf>
    <xf numFmtId="0" fontId="2" fillId="0" borderId="29" xfId="0" applyNumberFormat="1" applyFont="1" applyBorder="1" applyAlignment="1">
      <alignment vertical="top" wrapText="1"/>
    </xf>
    <xf numFmtId="0" fontId="2" fillId="0" borderId="31" xfId="0" applyNumberFormat="1" applyFont="1" applyBorder="1" applyAlignment="1">
      <alignment vertical="top" wrapText="1"/>
    </xf>
    <xf numFmtId="0" fontId="2" fillId="11" borderId="23" xfId="0" applyNumberFormat="1" applyFont="1" applyFill="1" applyBorder="1" applyAlignment="1">
      <alignment vertical="top"/>
    </xf>
    <xf numFmtId="0" fontId="2" fillId="11" borderId="24" xfId="0" applyNumberFormat="1" applyFont="1" applyFill="1" applyBorder="1" applyAlignment="1">
      <alignment vertical="top"/>
    </xf>
    <xf numFmtId="0" fontId="2" fillId="11" borderId="24" xfId="0" applyNumberFormat="1" applyFont="1" applyFill="1" applyBorder="1" applyAlignment="1">
      <alignment vertical="top" wrapText="1"/>
    </xf>
    <xf numFmtId="0" fontId="2" fillId="5" borderId="21" xfId="0" applyNumberFormat="1" applyFont="1" applyFill="1" applyBorder="1" applyAlignment="1">
      <alignment vertical="top"/>
    </xf>
    <xf numFmtId="0" fontId="8" fillId="10" borderId="15" xfId="0" applyNumberFormat="1" applyFont="1" applyFill="1" applyBorder="1" applyAlignment="1">
      <alignment vertical="top" wrapText="1"/>
    </xf>
    <xf numFmtId="0" fontId="2" fillId="6" borderId="16" xfId="0" applyNumberFormat="1" applyFont="1" applyFill="1" applyBorder="1" applyAlignment="1">
      <alignment vertical="top" wrapText="1"/>
    </xf>
    <xf numFmtId="0" fontId="2" fillId="4" borderId="16" xfId="0" applyNumberFormat="1" applyFont="1" applyFill="1" applyBorder="1" applyAlignment="1">
      <alignment vertical="top" wrapText="1"/>
    </xf>
    <xf numFmtId="0" fontId="2" fillId="0" borderId="16" xfId="0" applyNumberFormat="1" applyFont="1" applyBorder="1" applyAlignment="1">
      <alignment vertical="top" wrapText="1"/>
    </xf>
    <xf numFmtId="0" fontId="8" fillId="7" borderId="16" xfId="0" applyNumberFormat="1" applyFont="1" applyFill="1" applyBorder="1" applyAlignment="1">
      <alignment horizontal="center" vertical="top" wrapText="1"/>
    </xf>
    <xf numFmtId="0" fontId="8" fillId="7" borderId="16" xfId="0" applyNumberFormat="1" applyFont="1" applyFill="1" applyBorder="1" applyAlignment="1">
      <alignment vertical="top" wrapText="1"/>
    </xf>
    <xf numFmtId="0" fontId="9" fillId="8" borderId="19" xfId="0" applyNumberFormat="1" applyFont="1" applyFill="1" applyBorder="1" applyAlignment="1">
      <alignment vertical="top" wrapText="1"/>
    </xf>
    <xf numFmtId="0" fontId="10" fillId="0" borderId="19" xfId="0" applyNumberFormat="1" applyFont="1" applyBorder="1" applyAlignment="1">
      <alignment vertical="top" wrapText="1"/>
    </xf>
    <xf numFmtId="0" fontId="9" fillId="8" borderId="14" xfId="0" applyNumberFormat="1" applyFont="1" applyFill="1" applyBorder="1" applyAlignment="1">
      <alignment horizontal="justify" vertical="top" wrapText="1"/>
    </xf>
    <xf numFmtId="0" fontId="10" fillId="0" borderId="14" xfId="0" applyNumberFormat="1" applyFont="1" applyBorder="1" applyAlignment="1">
      <alignment horizontal="justify" vertical="top" wrapText="1"/>
    </xf>
    <xf numFmtId="0" fontId="11" fillId="0" borderId="14" xfId="0" applyNumberFormat="1" applyFont="1" applyBorder="1" applyAlignment="1">
      <alignment horizontal="justify" vertical="top" wrapText="1"/>
    </xf>
    <xf numFmtId="0" fontId="9" fillId="8" borderId="27" xfId="0" applyNumberFormat="1" applyFont="1" applyFill="1" applyBorder="1" applyAlignment="1">
      <alignment horizontal="justify" vertical="top" wrapText="1"/>
    </xf>
    <xf numFmtId="0" fontId="10" fillId="0" borderId="27" xfId="0" applyNumberFormat="1" applyFont="1" applyBorder="1" applyAlignment="1">
      <alignment horizontal="justify" vertical="top" wrapText="1"/>
    </xf>
    <xf numFmtId="0" fontId="2" fillId="0" borderId="27" xfId="0" applyNumberFormat="1" applyFont="1" applyBorder="1" applyAlignment="1">
      <alignment horizontal="justify" vertical="top" wrapText="1"/>
    </xf>
    <xf numFmtId="0" fontId="11" fillId="0" borderId="27" xfId="0" applyNumberFormat="1" applyFont="1" applyBorder="1" applyAlignment="1">
      <alignment horizontal="justify" vertical="top" wrapText="1"/>
    </xf>
    <xf numFmtId="0" fontId="2" fillId="0" borderId="19" xfId="0" applyNumberFormat="1" applyFont="1" applyBorder="1" applyAlignment="1">
      <alignment horizontal="justify" vertical="top" wrapText="1"/>
    </xf>
    <xf numFmtId="0" fontId="9" fillId="8" borderId="14" xfId="0" applyNumberFormat="1" applyFont="1" applyFill="1" applyBorder="1" applyAlignment="1">
      <alignment vertical="top" wrapText="1"/>
    </xf>
    <xf numFmtId="0" fontId="2" fillId="0" borderId="14" xfId="0" applyNumberFormat="1" applyFont="1" applyBorder="1" applyAlignment="1">
      <alignment horizontal="left" vertical="top" wrapText="1"/>
    </xf>
    <xf numFmtId="0" fontId="11" fillId="0" borderId="14" xfId="0" applyNumberFormat="1" applyFont="1" applyBorder="1" applyAlignment="1">
      <alignment vertical="top" wrapText="1"/>
    </xf>
    <xf numFmtId="0" fontId="12" fillId="0" borderId="19" xfId="0" applyNumberFormat="1" applyFont="1" applyBorder="1" applyAlignment="1">
      <alignment horizontal="justify" vertical="top" wrapText="1"/>
    </xf>
    <xf numFmtId="0" fontId="13" fillId="0" borderId="27" xfId="0" applyNumberFormat="1" applyFont="1" applyBorder="1" applyAlignment="1">
      <alignment horizontal="justify" vertical="top" wrapText="1"/>
    </xf>
    <xf numFmtId="0" fontId="11" fillId="0" borderId="19" xfId="0" applyNumberFormat="1" applyFont="1" applyBorder="1" applyAlignment="1">
      <alignment horizontal="justify" vertical="top" wrapText="1"/>
    </xf>
    <xf numFmtId="0" fontId="12" fillId="0" borderId="14" xfId="0" applyNumberFormat="1" applyFont="1" applyBorder="1" applyAlignment="1">
      <alignment horizontal="justify" vertical="top" wrapText="1"/>
    </xf>
    <xf numFmtId="0" fontId="12" fillId="0" borderId="14" xfId="0" applyNumberFormat="1" applyFont="1" applyBorder="1" applyAlignment="1">
      <alignment vertical="top" wrapText="1"/>
    </xf>
    <xf numFmtId="0" fontId="12" fillId="0" borderId="27" xfId="0" applyNumberFormat="1" applyFont="1" applyBorder="1" applyAlignment="1">
      <alignment horizontal="justify" vertical="top" wrapText="1"/>
    </xf>
    <xf numFmtId="0" fontId="12" fillId="0" borderId="19" xfId="0" applyNumberFormat="1" applyFont="1" applyBorder="1" applyAlignment="1">
      <alignment vertical="top" wrapText="1"/>
    </xf>
    <xf numFmtId="0" fontId="2" fillId="0" borderId="19" xfId="0" applyNumberFormat="1" applyFont="1" applyBorder="1" applyAlignment="1">
      <alignment horizontal="left" vertical="top" wrapText="1"/>
    </xf>
    <xf numFmtId="0" fontId="14" fillId="0" borderId="14" xfId="0" applyNumberFormat="1" applyFont="1" applyBorder="1" applyAlignment="1">
      <alignment vertical="top" wrapText="1"/>
    </xf>
    <xf numFmtId="0" fontId="10" fillId="0" borderId="27" xfId="0" applyNumberFormat="1" applyFont="1" applyBorder="1" applyAlignment="1">
      <alignment vertical="top" wrapText="1"/>
    </xf>
    <xf numFmtId="0" fontId="2" fillId="9" borderId="19" xfId="0" applyNumberFormat="1" applyFont="1" applyFill="1" applyBorder="1" applyAlignment="1">
      <alignment horizontal="justify" vertical="top" wrapText="1"/>
    </xf>
    <xf numFmtId="0" fontId="2" fillId="9" borderId="14" xfId="0" applyNumberFormat="1" applyFont="1" applyFill="1" applyBorder="1" applyAlignment="1">
      <alignment horizontal="justify" vertical="top" wrapText="1"/>
    </xf>
    <xf numFmtId="0" fontId="2" fillId="9" borderId="14" xfId="0" applyNumberFormat="1" applyFont="1" applyFill="1" applyBorder="1" applyAlignment="1">
      <alignment vertical="top" wrapText="1"/>
    </xf>
    <xf numFmtId="49" fontId="2" fillId="0" borderId="19" xfId="0" applyNumberFormat="1" applyFont="1" applyBorder="1" applyAlignment="1">
      <alignment vertical="top" wrapText="1"/>
    </xf>
    <xf numFmtId="49" fontId="2" fillId="0" borderId="19" xfId="0" applyNumberFormat="1" applyFont="1" applyBorder="1" applyAlignment="1">
      <alignment horizontal="justify" vertical="top" wrapText="1"/>
    </xf>
    <xf numFmtId="49" fontId="2" fillId="0" borderId="14" xfId="0" applyNumberFormat="1" applyFont="1" applyBorder="1" applyAlignment="1">
      <alignment vertical="top" wrapText="1"/>
    </xf>
    <xf numFmtId="49" fontId="2" fillId="0" borderId="14" xfId="0" applyNumberFormat="1" applyFont="1" applyBorder="1" applyAlignment="1">
      <alignment horizontal="justify" vertical="top" wrapText="1"/>
    </xf>
    <xf numFmtId="49" fontId="10" fillId="0" borderId="27" xfId="0" applyNumberFormat="1" applyFont="1" applyBorder="1" applyAlignment="1">
      <alignment vertical="top" wrapText="1"/>
    </xf>
    <xf numFmtId="49" fontId="2" fillId="0" borderId="27" xfId="0" applyNumberFormat="1" applyFont="1" applyBorder="1" applyAlignment="1">
      <alignment vertical="top" wrapText="1"/>
    </xf>
    <xf numFmtId="49" fontId="2" fillId="0" borderId="27" xfId="0" applyNumberFormat="1" applyFont="1" applyBorder="1" applyAlignment="1">
      <alignment horizontal="justify" vertical="top" wrapText="1"/>
    </xf>
    <xf numFmtId="49" fontId="12" fillId="0" borderId="19" xfId="0" applyNumberFormat="1" applyFont="1" applyBorder="1" applyAlignment="1">
      <alignment horizontal="justify" vertical="top" wrapText="1"/>
    </xf>
    <xf numFmtId="49" fontId="12" fillId="0" borderId="14" xfId="0" applyNumberFormat="1" applyFont="1" applyBorder="1" applyAlignment="1">
      <alignment vertical="top" wrapText="1"/>
    </xf>
    <xf numFmtId="49" fontId="12" fillId="0" borderId="14" xfId="0" applyNumberFormat="1" applyFont="1" applyBorder="1" applyAlignment="1">
      <alignment horizontal="justify" vertical="top" wrapText="1"/>
    </xf>
    <xf numFmtId="49" fontId="12" fillId="0" borderId="27" xfId="0" applyNumberFormat="1" applyFont="1" applyBorder="1" applyAlignment="1">
      <alignment horizontal="justify" vertical="top" wrapText="1"/>
    </xf>
    <xf numFmtId="49" fontId="10" fillId="0" borderId="27" xfId="0" applyNumberFormat="1" applyFont="1" applyBorder="1" applyAlignment="1">
      <alignment horizontal="justify" vertical="top" wrapText="1"/>
    </xf>
    <xf numFmtId="49" fontId="10" fillId="0" borderId="24" xfId="0" applyNumberFormat="1" applyFont="1" applyBorder="1" applyAlignment="1">
      <alignment horizontal="justify" vertical="top" wrapText="1"/>
    </xf>
    <xf numFmtId="49" fontId="2" fillId="0" borderId="24" xfId="0" applyNumberFormat="1" applyFont="1" applyBorder="1" applyAlignment="1">
      <alignment horizontal="justify" vertical="top" wrapText="1"/>
    </xf>
    <xf numFmtId="49" fontId="12" fillId="0" borderId="24" xfId="0" applyNumberFormat="1" applyFont="1" applyBorder="1" applyAlignment="1">
      <alignment horizontal="justify" vertical="top" wrapText="1"/>
    </xf>
    <xf numFmtId="49" fontId="2" fillId="0" borderId="29" xfId="0" applyNumberFormat="1" applyFont="1" applyBorder="1" applyAlignment="1">
      <alignment vertical="top" wrapText="1"/>
    </xf>
    <xf numFmtId="49" fontId="2" fillId="0" borderId="24" xfId="0" applyNumberFormat="1" applyFont="1" applyBorder="1" applyAlignment="1">
      <alignment vertical="top" wrapText="1"/>
    </xf>
    <xf numFmtId="49" fontId="13" fillId="0" borderId="24" xfId="0" applyNumberFormat="1" applyFont="1" applyBorder="1" applyAlignment="1">
      <alignment horizontal="justify" vertical="top" wrapText="1"/>
    </xf>
    <xf numFmtId="0" fontId="9" fillId="8" borderId="24" xfId="0" applyNumberFormat="1" applyFont="1" applyFill="1" applyBorder="1" applyAlignment="1">
      <alignment horizontal="justify" vertical="top" wrapText="1"/>
    </xf>
    <xf numFmtId="0" fontId="10" fillId="0" borderId="24" xfId="0" applyNumberFormat="1" applyFont="1" applyBorder="1" applyAlignment="1">
      <alignment horizontal="justify" vertical="top" wrapText="1"/>
    </xf>
    <xf numFmtId="0" fontId="2" fillId="0" borderId="24" xfId="0" applyNumberFormat="1" applyFont="1" applyBorder="1" applyAlignment="1">
      <alignment horizontal="justify" vertical="top" wrapText="1"/>
    </xf>
    <xf numFmtId="0" fontId="11" fillId="0" borderId="24" xfId="0" applyNumberFormat="1" applyFont="1" applyBorder="1" applyAlignment="1">
      <alignment horizontal="justify" vertical="top" wrapText="1"/>
    </xf>
    <xf numFmtId="0" fontId="2" fillId="0" borderId="24" xfId="0" applyNumberFormat="1" applyFont="1" applyBorder="1" applyAlignment="1">
      <alignment horizontal="left" vertical="top" wrapText="1"/>
    </xf>
    <xf numFmtId="0" fontId="11" fillId="0" borderId="24" xfId="0" applyNumberFormat="1" applyFont="1" applyBorder="1" applyAlignment="1">
      <alignment vertical="top" wrapText="1"/>
    </xf>
    <xf numFmtId="0" fontId="10" fillId="0" borderId="24" xfId="0" applyNumberFormat="1" applyFont="1" applyBorder="1" applyAlignment="1">
      <alignment vertical="top" wrapText="1"/>
    </xf>
    <xf numFmtId="0" fontId="12" fillId="0" borderId="24" xfId="0" applyNumberFormat="1" applyFont="1" applyBorder="1" applyAlignment="1">
      <alignment horizontal="justify" vertical="top" wrapText="1"/>
    </xf>
    <xf numFmtId="0" fontId="4" fillId="5" borderId="18" xfId="0" applyFont="1" applyFill="1" applyBorder="1" applyAlignment="1">
      <alignment vertical="top"/>
    </xf>
    <xf numFmtId="0" fontId="4" fillId="5" borderId="19" xfId="0" applyFont="1" applyFill="1" applyBorder="1" applyAlignment="1">
      <alignment vertical="top"/>
    </xf>
    <xf numFmtId="0" fontId="4" fillId="5" borderId="19" xfId="0" applyFont="1" applyFill="1" applyBorder="1" applyAlignment="1">
      <alignment vertical="top" wrapText="1"/>
    </xf>
    <xf numFmtId="0" fontId="4" fillId="5" borderId="18" xfId="0" applyNumberFormat="1" applyFont="1" applyFill="1" applyBorder="1" applyAlignment="1">
      <alignment vertical="top"/>
    </xf>
    <xf numFmtId="0" fontId="4" fillId="0" borderId="14" xfId="0" applyNumberFormat="1" applyFont="1" applyBorder="1" applyAlignment="1">
      <alignment vertical="top" wrapText="1"/>
    </xf>
    <xf numFmtId="0" fontId="7" fillId="0" borderId="0" xfId="0" applyNumberFormat="1" applyFont="1" applyAlignment="1" applyProtection="1">
      <alignment vertical="top" wrapText="1"/>
    </xf>
    <xf numFmtId="0" fontId="7" fillId="0" borderId="9" xfId="0" applyNumberFormat="1" applyFont="1" applyBorder="1" applyAlignment="1" applyProtection="1">
      <alignment vertical="top" wrapText="1"/>
    </xf>
    <xf numFmtId="0" fontId="7" fillId="0" borderId="0" xfId="0" applyNumberFormat="1" applyFont="1" applyBorder="1" applyAlignment="1" applyProtection="1">
      <alignment vertical="top" wrapText="1"/>
    </xf>
    <xf numFmtId="0" fontId="7" fillId="0" borderId="3" xfId="0" applyNumberFormat="1" applyFont="1" applyBorder="1" applyAlignment="1" applyProtection="1">
      <alignment vertical="top" wrapText="1"/>
    </xf>
    <xf numFmtId="0" fontId="2" fillId="0" borderId="14" xfId="0" applyNumberFormat="1" applyFont="1" applyFill="1" applyBorder="1" applyAlignment="1">
      <alignment horizontal="left" vertical="top" wrapText="1"/>
    </xf>
    <xf numFmtId="0" fontId="0" fillId="0" borderId="0" xfId="0" applyNumberFormat="1" applyFont="1" applyProtection="1"/>
    <xf numFmtId="0" fontId="0" fillId="0" borderId="0" xfId="0" applyNumberFormat="1" applyFont="1" applyAlignment="1" applyProtection="1">
      <alignment vertical="top" wrapText="1"/>
    </xf>
    <xf numFmtId="0" fontId="0" fillId="0" borderId="9" xfId="0" applyNumberFormat="1" applyFont="1" applyBorder="1" applyAlignment="1" applyProtection="1">
      <alignment vertical="top" wrapText="1"/>
    </xf>
    <xf numFmtId="0" fontId="0" fillId="0" borderId="0" xfId="0" applyNumberFormat="1" applyFont="1" applyBorder="1" applyAlignment="1" applyProtection="1">
      <alignment vertical="top" wrapText="1"/>
    </xf>
    <xf numFmtId="0" fontId="0" fillId="0" borderId="3" xfId="0" applyNumberFormat="1" applyFont="1" applyBorder="1" applyAlignment="1" applyProtection="1">
      <alignment vertical="top" wrapText="1"/>
    </xf>
    <xf numFmtId="0" fontId="0" fillId="0" borderId="0" xfId="0" applyFont="1"/>
    <xf numFmtId="0" fontId="0" fillId="0" borderId="0" xfId="0" pivotButton="1" applyAlignment="1" applyProtection="1">
      <alignment vertical="top" wrapText="1"/>
    </xf>
    <xf numFmtId="0" fontId="0" fillId="0" borderId="0" xfId="0" applyAlignment="1" applyProtection="1">
      <alignment vertical="top" wrapText="1"/>
    </xf>
    <xf numFmtId="0" fontId="0" fillId="0" borderId="5" xfId="0" pivotButton="1" applyBorder="1" applyAlignment="1" applyProtection="1">
      <alignment vertical="top" wrapText="1"/>
    </xf>
    <xf numFmtId="0" fontId="0" fillId="3" borderId="11" xfId="0" applyFill="1" applyBorder="1" applyAlignment="1" applyProtection="1">
      <alignment vertical="top" wrapText="1"/>
    </xf>
    <xf numFmtId="0" fontId="0" fillId="3" borderId="12" xfId="0" applyFill="1" applyBorder="1" applyAlignment="1" applyProtection="1">
      <alignment vertical="top" wrapText="1"/>
    </xf>
    <xf numFmtId="0" fontId="0" fillId="3" borderId="13" xfId="0" applyFill="1" applyBorder="1" applyAlignment="1" applyProtection="1">
      <alignment vertical="top" wrapText="1"/>
    </xf>
    <xf numFmtId="0" fontId="0" fillId="0" borderId="11" xfId="0" applyBorder="1" applyAlignment="1" applyProtection="1">
      <alignment vertical="top" wrapText="1"/>
    </xf>
    <xf numFmtId="0" fontId="0" fillId="0" borderId="5" xfId="0" applyBorder="1" applyAlignment="1" applyProtection="1">
      <alignment vertical="top" wrapText="1"/>
    </xf>
    <xf numFmtId="0" fontId="0" fillId="0" borderId="8" xfId="0" applyNumberFormat="1" applyBorder="1" applyAlignment="1" applyProtection="1">
      <alignment vertical="top" wrapText="1"/>
    </xf>
    <xf numFmtId="0" fontId="0" fillId="0" borderId="6" xfId="0" applyNumberFormat="1" applyBorder="1" applyAlignment="1" applyProtection="1">
      <alignment vertical="top" wrapText="1"/>
    </xf>
    <xf numFmtId="0" fontId="0" fillId="0" borderId="2" xfId="0" applyNumberFormat="1" applyBorder="1" applyAlignment="1" applyProtection="1">
      <alignment vertical="top" wrapText="1"/>
    </xf>
    <xf numFmtId="0" fontId="0" fillId="0" borderId="9" xfId="0" applyNumberFormat="1" applyBorder="1" applyAlignment="1" applyProtection="1">
      <alignment vertical="top" wrapText="1"/>
    </xf>
    <xf numFmtId="0" fontId="0" fillId="0" borderId="0" xfId="0" applyNumberFormat="1" applyBorder="1" applyAlignment="1" applyProtection="1">
      <alignment vertical="top" wrapText="1"/>
    </xf>
    <xf numFmtId="0" fontId="0" fillId="0" borderId="3" xfId="0" applyNumberFormat="1" applyBorder="1" applyAlignment="1" applyProtection="1">
      <alignment vertical="top" wrapText="1"/>
    </xf>
    <xf numFmtId="0" fontId="0" fillId="0" borderId="10" xfId="0" applyNumberFormat="1" applyBorder="1" applyAlignment="1" applyProtection="1">
      <alignment vertical="top" wrapText="1"/>
    </xf>
    <xf numFmtId="0" fontId="0" fillId="0" borderId="7" xfId="0" applyNumberFormat="1" applyBorder="1" applyAlignment="1" applyProtection="1">
      <alignment vertical="top" wrapText="1"/>
    </xf>
    <xf numFmtId="0" fontId="0" fillId="0" borderId="4" xfId="0" applyNumberFormat="1" applyBorder="1" applyAlignment="1" applyProtection="1">
      <alignment vertical="top" wrapText="1"/>
    </xf>
    <xf numFmtId="0" fontId="0" fillId="5" borderId="8" xfId="0" applyFill="1" applyBorder="1" applyAlignment="1" applyProtection="1">
      <alignment vertical="top" wrapText="1"/>
    </xf>
    <xf numFmtId="0" fontId="0" fillId="0" borderId="9" xfId="0" applyBorder="1" applyAlignment="1" applyProtection="1">
      <alignment vertical="top" wrapText="1"/>
    </xf>
    <xf numFmtId="0" fontId="0" fillId="0" borderId="10" xfId="0" applyBorder="1" applyAlignment="1" applyProtection="1">
      <alignment vertical="top" wrapText="1"/>
    </xf>
    <xf numFmtId="0" fontId="0" fillId="0" borderId="8" xfId="0" applyBorder="1" applyAlignment="1" applyProtection="1">
      <alignment vertical="top" wrapText="1"/>
    </xf>
    <xf numFmtId="0" fontId="0" fillId="5" borderId="9" xfId="0" applyFill="1" applyBorder="1" applyAlignment="1" applyProtection="1">
      <alignment vertical="top" wrapText="1"/>
    </xf>
    <xf numFmtId="0" fontId="4" fillId="0" borderId="16" xfId="0" applyNumberFormat="1" applyFont="1" applyBorder="1" applyAlignment="1">
      <alignment vertical="top"/>
    </xf>
    <xf numFmtId="0" fontId="4" fillId="0" borderId="17" xfId="0" applyNumberFormat="1" applyFont="1" applyBorder="1" applyAlignment="1">
      <alignment vertical="top"/>
    </xf>
    <xf numFmtId="0" fontId="4" fillId="0" borderId="19" xfId="0" applyNumberFormat="1" applyFont="1" applyBorder="1" applyAlignment="1">
      <alignment vertical="top" wrapText="1"/>
    </xf>
    <xf numFmtId="49" fontId="15" fillId="0" borderId="14" xfId="2" applyNumberFormat="1" applyFont="1" applyBorder="1" applyAlignment="1">
      <alignment horizontal="justify" vertical="top" wrapText="1"/>
    </xf>
    <xf numFmtId="0" fontId="4" fillId="0" borderId="27" xfId="0" applyNumberFormat="1" applyFont="1" applyBorder="1" applyAlignment="1">
      <alignment vertical="top" wrapText="1"/>
    </xf>
    <xf numFmtId="0" fontId="2" fillId="11" borderId="19" xfId="0" applyNumberFormat="1" applyFont="1" applyFill="1" applyBorder="1" applyAlignment="1">
      <alignment vertical="top" wrapText="1"/>
    </xf>
    <xf numFmtId="0" fontId="4" fillId="11" borderId="21" xfId="0" applyNumberFormat="1" applyFont="1" applyFill="1" applyBorder="1" applyAlignment="1">
      <alignment vertical="top" wrapText="1"/>
    </xf>
    <xf numFmtId="0" fontId="9" fillId="8" borderId="29" xfId="0" applyNumberFormat="1" applyFont="1" applyFill="1" applyBorder="1" applyAlignment="1">
      <alignment vertical="top" wrapText="1"/>
    </xf>
    <xf numFmtId="0" fontId="4" fillId="11" borderId="14" xfId="0" applyNumberFormat="1" applyFont="1" applyFill="1" applyBorder="1" applyAlignment="1">
      <alignment vertical="top" wrapText="1"/>
    </xf>
    <xf numFmtId="0" fontId="4" fillId="11" borderId="27" xfId="0" applyNumberFormat="1" applyFont="1" applyFill="1" applyBorder="1" applyAlignment="1">
      <alignment vertical="top" wrapText="1"/>
    </xf>
    <xf numFmtId="0" fontId="4" fillId="11" borderId="19" xfId="0" applyNumberFormat="1" applyFont="1" applyFill="1" applyBorder="1" applyAlignment="1">
      <alignment vertical="top" wrapText="1"/>
    </xf>
    <xf numFmtId="0" fontId="4" fillId="11" borderId="16" xfId="0" applyNumberFormat="1" applyFont="1" applyFill="1" applyBorder="1" applyAlignment="1">
      <alignment vertical="top" wrapText="1"/>
    </xf>
    <xf numFmtId="0" fontId="2" fillId="5" borderId="30" xfId="0" applyNumberFormat="1" applyFont="1" applyFill="1" applyBorder="1" applyAlignment="1">
      <alignment vertical="top" wrapText="1"/>
    </xf>
    <xf numFmtId="0" fontId="4" fillId="5" borderId="29" xfId="0" applyNumberFormat="1" applyFont="1" applyFill="1" applyBorder="1" applyAlignment="1">
      <alignment vertical="top" wrapText="1"/>
    </xf>
    <xf numFmtId="0" fontId="10" fillId="0" borderId="29" xfId="0" applyNumberFormat="1" applyFont="1" applyBorder="1" applyAlignment="1">
      <alignment vertical="top" wrapText="1"/>
    </xf>
    <xf numFmtId="0" fontId="2" fillId="0" borderId="29" xfId="0" applyNumberFormat="1" applyFont="1" applyBorder="1" applyAlignment="1">
      <alignment horizontal="justify" vertical="top" wrapText="1"/>
    </xf>
    <xf numFmtId="0" fontId="4" fillId="0" borderId="29" xfId="0" applyNumberFormat="1" applyFont="1" applyBorder="1" applyAlignment="1">
      <alignment vertical="top" wrapText="1"/>
    </xf>
    <xf numFmtId="0" fontId="2" fillId="0" borderId="23" xfId="0" applyNumberFormat="1" applyFont="1" applyBorder="1" applyAlignment="1">
      <alignment vertical="top" wrapText="1"/>
    </xf>
    <xf numFmtId="0" fontId="4" fillId="11" borderId="24" xfId="0" applyNumberFormat="1" applyFont="1" applyFill="1" applyBorder="1" applyAlignment="1">
      <alignment vertical="top" wrapText="1"/>
    </xf>
    <xf numFmtId="0" fontId="4" fillId="0" borderId="29" xfId="0" applyNumberFormat="1" applyFont="1" applyFill="1" applyBorder="1" applyAlignment="1">
      <alignment horizontal="justify" vertical="top" wrapText="1"/>
    </xf>
    <xf numFmtId="0" fontId="4" fillId="0" borderId="19" xfId="0" applyNumberFormat="1" applyFont="1" applyBorder="1" applyAlignment="1">
      <alignment horizontal="justify" vertical="top" wrapText="1"/>
    </xf>
    <xf numFmtId="0" fontId="4" fillId="0" borderId="14" xfId="0" applyNumberFormat="1" applyFont="1" applyBorder="1" applyAlignment="1">
      <alignment horizontal="justify" vertical="top" wrapText="1"/>
    </xf>
    <xf numFmtId="0" fontId="11" fillId="0" borderId="29" xfId="0" applyNumberFormat="1" applyFont="1" applyBorder="1" applyAlignment="1">
      <alignment horizontal="justify" vertical="top" wrapText="1"/>
    </xf>
    <xf numFmtId="0" fontId="2" fillId="0" borderId="32" xfId="0" applyNumberFormat="1" applyFont="1" applyBorder="1" applyAlignment="1">
      <alignment vertical="top" wrapText="1"/>
    </xf>
    <xf numFmtId="0" fontId="2" fillId="0" borderId="33" xfId="0" applyNumberFormat="1" applyFont="1" applyBorder="1" applyAlignment="1">
      <alignment vertical="top" wrapText="1"/>
    </xf>
    <xf numFmtId="0" fontId="2" fillId="0" borderId="34" xfId="0" applyNumberFormat="1" applyFont="1" applyBorder="1" applyAlignment="1">
      <alignment vertical="top" wrapText="1"/>
    </xf>
    <xf numFmtId="0" fontId="4" fillId="0" borderId="19" xfId="0" applyNumberFormat="1" applyFont="1" applyFill="1" applyBorder="1" applyAlignment="1">
      <alignment vertical="top" wrapText="1"/>
    </xf>
    <xf numFmtId="0" fontId="12" fillId="0" borderId="29" xfId="0" applyNumberFormat="1" applyFont="1" applyFill="1" applyBorder="1" applyAlignment="1">
      <alignment vertical="top" wrapText="1"/>
    </xf>
    <xf numFmtId="0" fontId="4" fillId="0" borderId="14" xfId="0" applyNumberFormat="1" applyFont="1" applyFill="1" applyBorder="1" applyAlignment="1">
      <alignment vertical="top" wrapText="1"/>
    </xf>
    <xf numFmtId="0" fontId="13" fillId="0" borderId="24" xfId="0" applyNumberFormat="1" applyFont="1" applyBorder="1" applyAlignment="1">
      <alignment horizontal="justify" vertical="top" wrapText="1"/>
    </xf>
    <xf numFmtId="0" fontId="4" fillId="0" borderId="24" xfId="0" applyNumberFormat="1" applyFont="1" applyFill="1" applyBorder="1" applyAlignment="1">
      <alignment vertical="top" wrapText="1"/>
    </xf>
    <xf numFmtId="0" fontId="4" fillId="0" borderId="14" xfId="0" applyNumberFormat="1" applyFont="1" applyFill="1" applyBorder="1" applyAlignment="1">
      <alignment horizontal="justify" vertical="top" wrapText="1"/>
    </xf>
    <xf numFmtId="49" fontId="4" fillId="0" borderId="14" xfId="0" applyNumberFormat="1" applyFont="1" applyBorder="1" applyAlignment="1">
      <alignment horizontal="justify" vertical="top" wrapText="1"/>
    </xf>
    <xf numFmtId="0" fontId="2" fillId="0" borderId="29" xfId="0" applyNumberFormat="1" applyFont="1" applyBorder="1" applyAlignment="1">
      <alignment horizontal="left" vertical="top" wrapText="1"/>
    </xf>
    <xf numFmtId="49" fontId="4" fillId="0" borderId="19" xfId="0" applyNumberFormat="1" applyFont="1" applyBorder="1" applyAlignment="1">
      <alignment horizontal="justify" vertical="top" wrapText="1"/>
    </xf>
    <xf numFmtId="49" fontId="4" fillId="0" borderId="27" xfId="0" applyNumberFormat="1" applyFont="1" applyBorder="1" applyAlignment="1">
      <alignment horizontal="justify" vertical="top" wrapText="1"/>
    </xf>
    <xf numFmtId="49" fontId="4" fillId="0" borderId="14" xfId="0" applyNumberFormat="1" applyFont="1" applyBorder="1" applyAlignment="1">
      <alignment vertical="top" wrapText="1"/>
    </xf>
    <xf numFmtId="0" fontId="2" fillId="0" borderId="35" xfId="0" applyNumberFormat="1" applyFont="1" applyBorder="1" applyAlignment="1">
      <alignment vertical="top" wrapText="1"/>
    </xf>
    <xf numFmtId="0" fontId="2" fillId="0" borderId="36" xfId="0" applyNumberFormat="1" applyFont="1" applyBorder="1" applyAlignment="1">
      <alignment vertical="top" wrapText="1"/>
    </xf>
    <xf numFmtId="0" fontId="4" fillId="5" borderId="19" xfId="0" applyNumberFormat="1" applyFont="1" applyFill="1" applyBorder="1" applyAlignment="1">
      <alignment vertical="top"/>
    </xf>
    <xf numFmtId="0" fontId="20" fillId="8" borderId="19" xfId="0" applyNumberFormat="1" applyFont="1" applyFill="1" applyBorder="1" applyAlignment="1">
      <alignment vertical="top" wrapText="1"/>
    </xf>
    <xf numFmtId="0" fontId="21" fillId="0" borderId="19" xfId="0" applyNumberFormat="1" applyFont="1" applyBorder="1" applyAlignment="1">
      <alignment vertical="top" wrapText="1"/>
    </xf>
    <xf numFmtId="49" fontId="4" fillId="0" borderId="19" xfId="0" applyNumberFormat="1" applyFont="1" applyBorder="1" applyAlignment="1">
      <alignment vertical="top" wrapText="1"/>
    </xf>
    <xf numFmtId="0" fontId="4" fillId="0" borderId="20" xfId="0" applyNumberFormat="1" applyFont="1" applyBorder="1" applyAlignment="1">
      <alignment vertical="top" wrapText="1"/>
    </xf>
    <xf numFmtId="0" fontId="4" fillId="0" borderId="21" xfId="0" applyNumberFormat="1" applyFont="1" applyBorder="1" applyAlignment="1">
      <alignment vertical="top"/>
    </xf>
    <xf numFmtId="0" fontId="4" fillId="0" borderId="14" xfId="0" applyNumberFormat="1" applyFont="1" applyBorder="1" applyAlignment="1">
      <alignment vertical="top"/>
    </xf>
    <xf numFmtId="0" fontId="20" fillId="8" borderId="14" xfId="0" applyNumberFormat="1" applyFont="1" applyFill="1" applyBorder="1" applyAlignment="1">
      <alignment horizontal="justify" vertical="top" wrapText="1"/>
    </xf>
    <xf numFmtId="0" fontId="21" fillId="0" borderId="14" xfId="0" applyNumberFormat="1" applyFont="1" applyBorder="1" applyAlignment="1">
      <alignment horizontal="justify" vertical="top" wrapText="1"/>
    </xf>
    <xf numFmtId="0" fontId="4" fillId="0" borderId="22" xfId="0" applyNumberFormat="1" applyFont="1" applyBorder="1" applyAlignment="1">
      <alignment vertical="top" wrapText="1"/>
    </xf>
    <xf numFmtId="0" fontId="20" fillId="8" borderId="14" xfId="0" applyNumberFormat="1" applyFont="1" applyFill="1" applyBorder="1" applyAlignment="1">
      <alignment vertical="top" wrapText="1"/>
    </xf>
    <xf numFmtId="0" fontId="4" fillId="0" borderId="23" xfId="0" applyNumberFormat="1" applyFont="1" applyBorder="1" applyAlignment="1">
      <alignment vertical="top"/>
    </xf>
    <xf numFmtId="0" fontId="4" fillId="0" borderId="24" xfId="0" applyNumberFormat="1" applyFont="1" applyBorder="1" applyAlignment="1">
      <alignment vertical="top"/>
    </xf>
    <xf numFmtId="0" fontId="4" fillId="0" borderId="24" xfId="0" applyNumberFormat="1" applyFont="1" applyBorder="1" applyAlignment="1">
      <alignment vertical="top" wrapText="1"/>
    </xf>
    <xf numFmtId="0" fontId="20" fillId="8" borderId="24" xfId="0" applyNumberFormat="1" applyFont="1" applyFill="1" applyBorder="1" applyAlignment="1">
      <alignment horizontal="justify" vertical="top" wrapText="1"/>
    </xf>
    <xf numFmtId="49" fontId="21" fillId="0" borderId="24" xfId="0" applyNumberFormat="1" applyFont="1" applyBorder="1" applyAlignment="1">
      <alignment vertical="top" wrapText="1"/>
    </xf>
    <xf numFmtId="49" fontId="4" fillId="0" borderId="24" xfId="0" applyNumberFormat="1" applyFont="1" applyBorder="1" applyAlignment="1">
      <alignment vertical="top" wrapText="1"/>
    </xf>
    <xf numFmtId="49" fontId="4" fillId="0" borderId="24" xfId="0" applyNumberFormat="1" applyFont="1" applyBorder="1" applyAlignment="1">
      <alignment horizontal="justify" vertical="top" wrapText="1"/>
    </xf>
    <xf numFmtId="0" fontId="4" fillId="0" borderId="25" xfId="0" applyNumberFormat="1" applyFont="1" applyBorder="1" applyAlignment="1">
      <alignment vertical="top" wrapText="1"/>
    </xf>
    <xf numFmtId="0" fontId="4" fillId="0" borderId="26" xfId="0" applyNumberFormat="1" applyFont="1" applyBorder="1" applyAlignment="1">
      <alignment vertical="top"/>
    </xf>
    <xf numFmtId="0" fontId="4" fillId="0" borderId="27" xfId="0" applyNumberFormat="1" applyFont="1" applyBorder="1" applyAlignment="1">
      <alignment vertical="top"/>
    </xf>
    <xf numFmtId="0" fontId="20" fillId="8" borderId="27" xfId="0" applyNumberFormat="1" applyFont="1" applyFill="1" applyBorder="1" applyAlignment="1">
      <alignment horizontal="justify" vertical="top" wrapText="1"/>
    </xf>
    <xf numFmtId="49" fontId="21" fillId="0" borderId="27" xfId="0" applyNumberFormat="1" applyFont="1" applyBorder="1" applyAlignment="1">
      <alignment vertical="top" wrapText="1"/>
    </xf>
    <xf numFmtId="49" fontId="4" fillId="0" borderId="27" xfId="0" applyNumberFormat="1" applyFont="1" applyBorder="1" applyAlignment="1">
      <alignment vertical="top" wrapText="1"/>
    </xf>
    <xf numFmtId="0" fontId="4" fillId="0" borderId="28" xfId="0" applyNumberFormat="1" applyFont="1" applyBorder="1" applyAlignment="1">
      <alignment vertical="top" wrapText="1"/>
    </xf>
    <xf numFmtId="49" fontId="4" fillId="0" borderId="29" xfId="0" applyNumberFormat="1" applyFont="1" applyBorder="1" applyAlignment="1">
      <alignment horizontal="justify" vertical="top" wrapText="1"/>
    </xf>
    <xf numFmtId="0" fontId="2" fillId="5" borderId="30" xfId="0" applyNumberFormat="1" applyFont="1" applyFill="1" applyBorder="1" applyAlignment="1">
      <alignment vertical="top"/>
    </xf>
    <xf numFmtId="0" fontId="4" fillId="11" borderId="21" xfId="0" applyNumberFormat="1" applyFont="1" applyFill="1" applyBorder="1" applyAlignment="1">
      <alignment vertical="top"/>
    </xf>
    <xf numFmtId="0" fontId="4" fillId="11" borderId="14" xfId="0" applyNumberFormat="1" applyFont="1" applyFill="1" applyBorder="1" applyAlignment="1">
      <alignment vertical="top"/>
    </xf>
    <xf numFmtId="0" fontId="4" fillId="11" borderId="26" xfId="0" applyNumberFormat="1" applyFont="1" applyFill="1" applyBorder="1" applyAlignment="1">
      <alignment vertical="top"/>
    </xf>
    <xf numFmtId="0" fontId="4" fillId="11" borderId="27" xfId="0" applyNumberFormat="1" applyFont="1" applyFill="1" applyBorder="1" applyAlignment="1">
      <alignment vertical="top"/>
    </xf>
    <xf numFmtId="49" fontId="4" fillId="0" borderId="19" xfId="0" applyNumberFormat="1" applyFont="1" applyBorder="1" applyAlignment="1">
      <alignment horizontal="left" vertical="top" wrapText="1"/>
    </xf>
    <xf numFmtId="0" fontId="4" fillId="0" borderId="0" xfId="0" applyNumberFormat="1" applyFont="1" applyAlignment="1">
      <alignment vertical="top"/>
    </xf>
    <xf numFmtId="49" fontId="4" fillId="0" borderId="14" xfId="0" applyNumberFormat="1" applyFont="1" applyFill="1" applyBorder="1" applyAlignment="1">
      <alignment horizontal="justify" vertical="top" wrapText="1"/>
    </xf>
    <xf numFmtId="0" fontId="4" fillId="5" borderId="30" xfId="0" applyNumberFormat="1" applyFont="1" applyFill="1" applyBorder="1" applyAlignment="1">
      <alignment vertical="top"/>
    </xf>
    <xf numFmtId="0" fontId="4" fillId="5" borderId="29" xfId="0" applyNumberFormat="1" applyFont="1" applyFill="1" applyBorder="1" applyAlignment="1">
      <alignment vertical="top"/>
    </xf>
    <xf numFmtId="0" fontId="20" fillId="8" borderId="29" xfId="0" applyNumberFormat="1" applyFont="1" applyFill="1" applyBorder="1" applyAlignment="1">
      <alignment vertical="top" wrapText="1"/>
    </xf>
    <xf numFmtId="0" fontId="21" fillId="0" borderId="29" xfId="0" applyNumberFormat="1" applyFont="1" applyBorder="1" applyAlignment="1">
      <alignment vertical="top" wrapText="1"/>
    </xf>
    <xf numFmtId="49" fontId="4" fillId="0" borderId="29" xfId="0" applyNumberFormat="1" applyFont="1" applyBorder="1" applyAlignment="1">
      <alignment vertical="top" wrapText="1"/>
    </xf>
    <xf numFmtId="0" fontId="4" fillId="0" borderId="31" xfId="0" applyNumberFormat="1" applyFont="1" applyBorder="1" applyAlignment="1">
      <alignment vertical="top" wrapText="1"/>
    </xf>
    <xf numFmtId="0" fontId="4" fillId="0" borderId="21" xfId="0" applyNumberFormat="1" applyFont="1" applyFill="1" applyBorder="1" applyAlignment="1">
      <alignment vertical="top"/>
    </xf>
    <xf numFmtId="0" fontId="4" fillId="0" borderId="14" xfId="0" applyNumberFormat="1" applyFont="1" applyFill="1" applyBorder="1" applyAlignment="1">
      <alignment vertical="top"/>
    </xf>
    <xf numFmtId="0" fontId="4" fillId="0" borderId="23" xfId="0" applyNumberFormat="1" applyFont="1" applyFill="1" applyBorder="1" applyAlignment="1">
      <alignment vertical="top"/>
    </xf>
    <xf numFmtId="0" fontId="4" fillId="0" borderId="24" xfId="0" applyNumberFormat="1" applyFont="1" applyFill="1" applyBorder="1" applyAlignment="1">
      <alignment vertical="top"/>
    </xf>
    <xf numFmtId="0" fontId="4" fillId="0" borderId="26" xfId="0" applyNumberFormat="1" applyFont="1" applyFill="1" applyBorder="1" applyAlignment="1">
      <alignment vertical="top"/>
    </xf>
    <xf numFmtId="0" fontId="4" fillId="0" borderId="27" xfId="0" applyNumberFormat="1" applyFont="1" applyFill="1" applyBorder="1" applyAlignment="1">
      <alignment vertical="top"/>
    </xf>
    <xf numFmtId="0" fontId="4" fillId="0" borderId="27" xfId="0" applyNumberFormat="1" applyFont="1" applyFill="1" applyBorder="1" applyAlignment="1">
      <alignment vertical="top" wrapText="1"/>
    </xf>
    <xf numFmtId="0" fontId="4" fillId="5" borderId="27" xfId="0" applyNumberFormat="1" applyFont="1" applyFill="1" applyBorder="1" applyAlignment="1">
      <alignment vertical="top" wrapText="1"/>
    </xf>
    <xf numFmtId="0" fontId="20" fillId="0" borderId="14" xfId="0" applyNumberFormat="1" applyFont="1" applyBorder="1" applyAlignment="1">
      <alignment horizontal="justify" vertical="top" wrapText="1"/>
    </xf>
    <xf numFmtId="0" fontId="21" fillId="0" borderId="24" xfId="0" applyNumberFormat="1" applyFont="1" applyBorder="1" applyAlignment="1">
      <alignment horizontal="justify" vertical="top" wrapText="1"/>
    </xf>
    <xf numFmtId="0" fontId="4" fillId="0" borderId="14" xfId="0" applyNumberFormat="1" applyFont="1" applyBorder="1" applyAlignment="1">
      <alignment horizontal="left" vertical="top" wrapText="1"/>
    </xf>
    <xf numFmtId="0" fontId="20" fillId="0" borderId="14" xfId="0" applyNumberFormat="1" applyFont="1" applyBorder="1" applyAlignment="1">
      <alignment vertical="top" wrapText="1"/>
    </xf>
    <xf numFmtId="0" fontId="21" fillId="0" borderId="27" xfId="0" applyNumberFormat="1" applyFont="1" applyBorder="1" applyAlignment="1">
      <alignment horizontal="justify" vertical="top" wrapText="1"/>
    </xf>
    <xf numFmtId="0" fontId="4" fillId="0" borderId="27" xfId="0" applyNumberFormat="1" applyFont="1" applyBorder="1" applyAlignment="1">
      <alignment horizontal="justify" vertical="top" wrapText="1"/>
    </xf>
    <xf numFmtId="0" fontId="20" fillId="0" borderId="27" xfId="0" applyNumberFormat="1" applyFont="1" applyBorder="1" applyAlignment="1">
      <alignment horizontal="justify" vertical="top" wrapText="1"/>
    </xf>
    <xf numFmtId="0" fontId="22" fillId="0" borderId="14" xfId="0" applyNumberFormat="1" applyFont="1" applyBorder="1" applyAlignment="1">
      <alignment vertical="top" wrapText="1"/>
    </xf>
    <xf numFmtId="0" fontId="4" fillId="0" borderId="27" xfId="0" applyNumberFormat="1" applyFont="1" applyBorder="1" applyAlignment="1">
      <alignment horizontal="left" vertical="top" wrapText="1"/>
    </xf>
    <xf numFmtId="0" fontId="20" fillId="0" borderId="27" xfId="0" applyNumberFormat="1" applyFont="1" applyBorder="1" applyAlignment="1">
      <alignment vertical="top" wrapText="1"/>
    </xf>
    <xf numFmtId="0" fontId="4" fillId="0" borderId="29" xfId="0" applyNumberFormat="1" applyFont="1" applyBorder="1" applyAlignment="1">
      <alignment horizontal="left" vertical="top" wrapText="1"/>
    </xf>
    <xf numFmtId="0" fontId="21" fillId="0" borderId="27" xfId="0" applyNumberFormat="1" applyFont="1" applyBorder="1" applyAlignment="1">
      <alignment vertical="top" wrapText="1"/>
    </xf>
    <xf numFmtId="0" fontId="2" fillId="0" borderId="26" xfId="0" applyNumberFormat="1" applyFont="1" applyFill="1" applyBorder="1" applyAlignment="1">
      <alignment vertical="top"/>
    </xf>
    <xf numFmtId="0" fontId="2" fillId="0" borderId="27" xfId="0" applyNumberFormat="1" applyFont="1" applyFill="1" applyBorder="1" applyAlignment="1">
      <alignment vertical="top"/>
    </xf>
    <xf numFmtId="0" fontId="2" fillId="0" borderId="27" xfId="0" applyNumberFormat="1" applyFont="1" applyFill="1" applyBorder="1" applyAlignment="1">
      <alignment vertical="top" wrapText="1"/>
    </xf>
    <xf numFmtId="0" fontId="2" fillId="0" borderId="37" xfId="0" applyNumberFormat="1" applyFont="1" applyBorder="1" applyAlignment="1">
      <alignment vertical="top"/>
    </xf>
    <xf numFmtId="0" fontId="2" fillId="0" borderId="35" xfId="0" applyNumberFormat="1" applyFont="1" applyBorder="1" applyAlignment="1">
      <alignment vertical="top"/>
    </xf>
    <xf numFmtId="0" fontId="9" fillId="8" borderId="38" xfId="0" applyNumberFormat="1" applyFont="1" applyFill="1" applyBorder="1" applyAlignment="1">
      <alignment horizontal="justify" vertical="top" wrapText="1"/>
    </xf>
    <xf numFmtId="49" fontId="10" fillId="0" borderId="35" xfId="0" applyNumberFormat="1" applyFont="1" applyBorder="1" applyAlignment="1">
      <alignment vertical="top" wrapText="1"/>
    </xf>
    <xf numFmtId="49" fontId="2" fillId="0" borderId="35" xfId="0" applyNumberFormat="1" applyFont="1" applyBorder="1" applyAlignment="1">
      <alignment vertical="top" wrapText="1"/>
    </xf>
    <xf numFmtId="49" fontId="12" fillId="0" borderId="35" xfId="0" applyNumberFormat="1" applyFont="1" applyBorder="1" applyAlignment="1">
      <alignment horizontal="justify" vertical="top" wrapText="1"/>
    </xf>
    <xf numFmtId="0" fontId="20" fillId="2" borderId="16" xfId="1" applyNumberFormat="1" applyFont="1" applyBorder="1" applyAlignment="1">
      <alignment vertical="top" wrapText="1"/>
    </xf>
    <xf numFmtId="0" fontId="4" fillId="12" borderId="19" xfId="0" applyNumberFormat="1" applyFont="1" applyFill="1" applyBorder="1" applyAlignment="1">
      <alignment vertical="top" wrapText="1"/>
    </xf>
    <xf numFmtId="0" fontId="4" fillId="12" borderId="29" xfId="0" applyNumberFormat="1" applyFont="1" applyFill="1" applyBorder="1" applyAlignment="1">
      <alignment horizontal="justify" vertical="top" wrapText="1"/>
    </xf>
    <xf numFmtId="0" fontId="4" fillId="12" borderId="19" xfId="0" applyNumberFormat="1" applyFont="1" applyFill="1" applyBorder="1" applyAlignment="1">
      <alignment horizontal="justify" vertical="top" wrapText="1"/>
    </xf>
    <xf numFmtId="49" fontId="4" fillId="12" borderId="19" xfId="0" applyNumberFormat="1" applyFont="1" applyFill="1" applyBorder="1" applyAlignment="1">
      <alignment horizontal="justify" vertical="top" wrapText="1"/>
    </xf>
    <xf numFmtId="49" fontId="2" fillId="12" borderId="14" xfId="0" applyNumberFormat="1" applyFont="1" applyFill="1" applyBorder="1" applyAlignment="1">
      <alignment horizontal="justify" vertical="top" wrapText="1"/>
    </xf>
  </cellXfs>
  <cellStyles count="3">
    <cellStyle name="Hypertextové prepojenie" xfId="2" builtinId="8"/>
    <cellStyle name="Normálna" xfId="0" builtinId="0"/>
    <cellStyle name="Poznámka" xfId="1" builtinId="10"/>
  </cellStyles>
  <dxfs count="1621">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fill>
        <patternFill patternType="solid">
          <bgColor theme="8" tint="0.59999389629810485"/>
        </patternFill>
      </fill>
    </dxf>
    <dxf>
      <fill>
        <patternFill patternType="solid">
          <bgColor theme="8" tint="0.59999389629810485"/>
        </patternFill>
      </fill>
    </dxf>
    <dxf>
      <fill>
        <patternFill patternType="solid">
          <bgColor theme="8" tint="0.39997558519241921"/>
        </patternFill>
      </fill>
    </dxf>
    <dxf>
      <fill>
        <patternFill patternType="solid">
          <bgColor theme="8" tint="0.39997558519241921"/>
        </patternFill>
      </fill>
    </dxf>
    <dxf>
      <fill>
        <patternFill patternType="solid">
          <bgColor theme="5" tint="0.59999389629810485"/>
        </patternFill>
      </fill>
    </dxf>
    <dxf>
      <fill>
        <patternFill>
          <bgColor theme="5" tint="0.59999389629810485"/>
        </patternFill>
      </fill>
    </dxf>
    <dxf>
      <fill>
        <patternFill>
          <bgColor theme="4" tint="0.79998168889431442"/>
        </patternFill>
      </fill>
    </dxf>
    <dxf>
      <fill>
        <patternFill>
          <bgColor theme="4" tint="0.79998168889431442"/>
        </patternFill>
      </fill>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wrapText="0" readingOrder="0"/>
    </dxf>
    <dxf>
      <alignment wrapText="0" readingOrder="0"/>
    </dxf>
    <dxf>
      <alignment wrapText="0" readingOrder="0"/>
    </dxf>
    <dxf>
      <alignment wrapText="0" readingOrder="0"/>
    </dxf>
    <dxf>
      <alignment wrapText="0" readingOrder="0"/>
    </dxf>
    <dxf>
      <alignment wrapText="1" readingOrder="0"/>
    </dxf>
    <dxf>
      <alignment wrapText="1" readingOrder="0"/>
    </dxf>
    <dxf>
      <alignment wrapText="1" readingOrder="0"/>
    </dxf>
    <dxf>
      <alignment wrapText="1" readingOrder="0"/>
    </dxf>
    <dxf>
      <alignment wrapText="1" readingOrder="0"/>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border>
        <left style="medium">
          <color indexed="64"/>
        </left>
        <top style="medium">
          <color indexed="64"/>
        </top>
        <bottom style="medium">
          <color indexed="64"/>
        </bottom>
      </border>
    </dxf>
    <dxf>
      <border>
        <left style="medium">
          <color indexed="64"/>
        </left>
        <top style="medium">
          <color indexed="64"/>
        </top>
        <bottom style="medium">
          <color indexed="64"/>
        </bottom>
      </border>
    </dxf>
    <dxf>
      <border>
        <left style="medium">
          <color indexed="64"/>
        </left>
        <top style="medium">
          <color indexed="64"/>
        </top>
        <bottom style="medium">
          <color indexed="64"/>
        </bottom>
      </border>
    </dxf>
    <dxf>
      <border>
        <left style="medium">
          <color indexed="64"/>
        </left>
        <top style="medium">
          <color indexed="64"/>
        </top>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bottom style="medium">
          <color indexed="64"/>
        </bottom>
      </border>
    </dxf>
    <dxf>
      <border>
        <left style="medium">
          <color indexed="64"/>
        </left>
        <top style="medium">
          <color indexed="64"/>
        </top>
        <bottom style="medium">
          <color indexed="64"/>
        </bottom>
      </border>
    </dxf>
    <dxf>
      <border>
        <left style="medium">
          <color indexed="64"/>
        </left>
        <top style="medium">
          <color indexed="64"/>
        </top>
        <bottom style="medium">
          <color indexed="64"/>
        </bottom>
      </border>
    </dxf>
    <dxf>
      <border>
        <left style="medium">
          <color indexed="64"/>
        </left>
        <top style="medium">
          <color indexed="64"/>
        </top>
        <bottom style="medium">
          <color indexed="64"/>
        </bottom>
      </border>
    </dxf>
    <dxf>
      <border>
        <left style="medium">
          <color indexed="64"/>
        </left>
        <top style="medium">
          <color indexed="64"/>
        </top>
        <bottom style="medium">
          <color indexed="64"/>
        </bottom>
      </border>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0"/>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protection hidden="1"/>
    </dxf>
    <dxf>
      <alignment wrapText="1" readingOrder="0"/>
    </dxf>
    <dxf>
      <alignment wrapText="1" readingOrder="0"/>
    </dxf>
    <dxf>
      <alignment wrapText="1" readingOrder="0"/>
    </dxf>
    <dxf>
      <alignment wrapText="1" readingOrder="0"/>
    </dxf>
    <dxf>
      <alignment wrapText="1" readingOrder="0"/>
    </dxf>
    <dxf>
      <alignment wrapText="0" readingOrder="0"/>
    </dxf>
    <dxf>
      <alignment wrapText="0" readingOrder="0"/>
    </dxf>
    <dxf>
      <alignment wrapText="0" readingOrder="0"/>
    </dxf>
    <dxf>
      <alignment wrapText="0" readingOrder="0"/>
    </dxf>
    <dxf>
      <alignment wrapText="0"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fill>
        <patternFill>
          <bgColor theme="4" tint="0.79998168889431442"/>
        </patternFill>
      </fill>
    </dxf>
    <dxf>
      <fill>
        <patternFill>
          <bgColor theme="4" tint="0.79998168889431442"/>
        </patternFill>
      </fill>
    </dxf>
    <dxf>
      <fill>
        <patternFill>
          <bgColor theme="5" tint="0.59999389629810485"/>
        </patternFill>
      </fill>
    </dxf>
    <dxf>
      <fill>
        <patternFill patternType="solid">
          <bgColor theme="5" tint="0.59999389629810485"/>
        </patternFill>
      </fill>
    </dxf>
    <dxf>
      <fill>
        <patternFill patternType="solid">
          <bgColor theme="8" tint="0.39997558519241921"/>
        </patternFill>
      </fill>
    </dxf>
    <dxf>
      <fill>
        <patternFill patternType="solid">
          <bgColor theme="8" tint="0.39997558519241921"/>
        </patternFill>
      </fill>
    </dxf>
    <dxf>
      <fill>
        <patternFill patternType="solid">
          <bgColor theme="8" tint="0.59999389629810485"/>
        </patternFill>
      </fill>
    </dxf>
    <dxf>
      <fill>
        <patternFill patternType="solid">
          <bgColor theme="8" tint="0.59999389629810485"/>
        </patternFill>
      </fill>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owerPivotData" Target="model/item.data"/><Relationship Id="rId3" Type="http://schemas.openxmlformats.org/officeDocument/2006/relationships/pivotCacheDefinition" Target="pivotCache/pivotCacheDefinition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 Id="rId9" Type="http://schemas.openxmlformats.org/officeDocument/2006/relationships/calcChain" Target="calcChain.xml"/></Relationships>
</file>

<file path=xl/pivotCache/pivotCacheDefinition1.xml><?xml version="1.0" encoding="utf-8"?>
<pivotCacheDefinition xmlns="http://schemas.openxmlformats.org/spreadsheetml/2006/main" xmlns:r="http://schemas.openxmlformats.org/officeDocument/2006/relationships" saveData="0" refreshOnLoad="1" refreshedBy="Havlíková, Katarína" refreshedDate="45106.718506597223" backgroundQuery="1" createdVersion="6" refreshedVersion="6" minRefreshableVersion="3" recordCount="0" supportSubquery="1" supportAdvancedDrill="1">
  <cacheSource type="external" connectionId="1"/>
  <cacheFields count="8">
    <cacheField name="[Rozsah1].[CIEĽ POLITIKY SÚDRŽNOSTI].[CIEĽ POLITIKY SÚDRŽNOSTI]" caption="CIEĽ POLITIKY SÚDRŽNOSTI" numFmtId="0" level="1">
      <sharedItems containsBlank="1" count="7">
        <m/>
        <s v="CP1"/>
        <s v="CP2"/>
        <s v="CP3"/>
        <s v="CP4"/>
        <s v="CP5"/>
        <s v="ŠPECIFICKÝ CIEĽ FST"/>
      </sharedItems>
      <extLst>
        <ext xmlns:x15="http://schemas.microsoft.com/office/spreadsheetml/2010/11/main" uri="{4F2E5C28-24EA-4eb8-9CBF-B6C8F9C3D259}">
          <x15:cachedUniqueNames>
            <x15:cachedUniqueName index="0" name="[Rozsah1].[CIEĽ POLITIKY SÚDRŽNOSTI].&amp;"/>
            <x15:cachedUniqueName index="1" name="[Rozsah1].[CIEĽ POLITIKY SÚDRŽNOSTI].&amp;[CP1]"/>
            <x15:cachedUniqueName index="2" name="[Rozsah1].[CIEĽ POLITIKY SÚDRŽNOSTI].&amp;[CP2]"/>
            <x15:cachedUniqueName index="3" name="[Rozsah1].[CIEĽ POLITIKY SÚDRŽNOSTI].&amp;[CP3]"/>
            <x15:cachedUniqueName index="4" name="[Rozsah1].[CIEĽ POLITIKY SÚDRŽNOSTI].&amp;[CP4]"/>
            <x15:cachedUniqueName index="5" name="[Rozsah1].[CIEĽ POLITIKY SÚDRŽNOSTI].&amp;[CP5]"/>
            <x15:cachedUniqueName index="6" name="[Rozsah1].[CIEĽ POLITIKY SÚDRŽNOSTI].&amp;[ŠPECIFICKÝ CIEĽ FST]"/>
          </x15:cachedUniqueNames>
        </ext>
      </extLst>
    </cacheField>
    <cacheField name="[Rozsah1].[PRIORITA].[PRIORITA]" caption="PRIORITA" numFmtId="0" hierarchy="1" level="1">
      <sharedItems containsBlank="1" count="12">
        <m/>
        <s v="1P1"/>
        <s v="1P2"/>
        <s v="2P1"/>
        <s v="2P2"/>
        <s v="2P3"/>
        <s v="3P1"/>
        <s v="4P1"/>
        <s v="4P2"/>
        <s v="4P5"/>
        <s v="5P1"/>
        <s v="8P1"/>
      </sharedItems>
      <extLst>
        <ext xmlns:x15="http://schemas.microsoft.com/office/spreadsheetml/2010/11/main" uri="{4F2E5C28-24EA-4eb8-9CBF-B6C8F9C3D259}">
          <x15:cachedUniqueNames>
            <x15:cachedUniqueName index="0" name="[Rozsah1].[PRIORITA].&amp;"/>
            <x15:cachedUniqueName index="1" name="[Rozsah1].[PRIORITA].&amp;[1P1]"/>
            <x15:cachedUniqueName index="2" name="[Rozsah1].[PRIORITA].&amp;[1P2]"/>
            <x15:cachedUniqueName index="3" name="[Rozsah1].[PRIORITA].&amp;[2P1]"/>
            <x15:cachedUniqueName index="4" name="[Rozsah1].[PRIORITA].&amp;[2P2]"/>
            <x15:cachedUniqueName index="5" name="[Rozsah1].[PRIORITA].&amp;[2P3]"/>
            <x15:cachedUniqueName index="6" name="[Rozsah1].[PRIORITA].&amp;[3P1]"/>
            <x15:cachedUniqueName index="7" name="[Rozsah1].[PRIORITA].&amp;[4P1]"/>
            <x15:cachedUniqueName index="8" name="[Rozsah1].[PRIORITA].&amp;[4P2]"/>
            <x15:cachedUniqueName index="9" name="[Rozsah1].[PRIORITA].&amp;[4P5]"/>
            <x15:cachedUniqueName index="10" name="[Rozsah1].[PRIORITA].&amp;[5P1]"/>
            <x15:cachedUniqueName index="11" name="[Rozsah1].[PRIORITA].&amp;[8P1]"/>
          </x15:cachedUniqueNames>
        </ext>
      </extLst>
    </cacheField>
    <cacheField name="[Rozsah1].[ŠPECIFICKÝ CIEĽ].[ŠPECIFICKÝ CIEĽ]" caption="ŠPECIFICKÝ CIEĽ" numFmtId="0" hierarchy="2" level="1">
      <sharedItems containsBlank="1" count="23">
        <m/>
        <s v="RSO1.1"/>
        <s v="RSO1.2"/>
        <s v="RSO1.3"/>
        <s v="RSO1.4"/>
        <s v="RSO1.5"/>
        <s v="RSO2.1"/>
        <s v="RSO2.2"/>
        <s v="RSO2.3"/>
        <s v="RSO2.4"/>
        <s v="RSO2.5"/>
        <s v="RSO2.6"/>
        <s v="RSO2.7"/>
        <s v="RSO2.8"/>
        <s v="RSO3.1"/>
        <s v="RSO3.2"/>
        <s v="RSO4.1"/>
        <s v="RSO4.2"/>
        <s v="RSO4.3"/>
        <s v="RSO4.5"/>
        <s v="RSO4.6"/>
        <s v="RSO5.1"/>
        <s v="JSO8.1"/>
      </sharedItems>
      <extLst>
        <ext xmlns:x15="http://schemas.microsoft.com/office/spreadsheetml/2010/11/main" uri="{4F2E5C28-24EA-4eb8-9CBF-B6C8F9C3D259}">
          <x15:cachedUniqueNames>
            <x15:cachedUniqueName index="0" name="[Rozsah1].[ŠPECIFICKÝ CIEĽ].&amp;"/>
            <x15:cachedUniqueName index="1" name="[Rozsah1].[ŠPECIFICKÝ CIEĽ].&amp;[RSO1.1]"/>
            <x15:cachedUniqueName index="2" name="[Rozsah1].[ŠPECIFICKÝ CIEĽ].&amp;[RSO1.2]"/>
            <x15:cachedUniqueName index="3" name="[Rozsah1].[ŠPECIFICKÝ CIEĽ].&amp;[RSO1.3]"/>
            <x15:cachedUniqueName index="4" name="[Rozsah1].[ŠPECIFICKÝ CIEĽ].&amp;[RSO1.4]"/>
            <x15:cachedUniqueName index="5" name="[Rozsah1].[ŠPECIFICKÝ CIEĽ].&amp;[RSO1.5]"/>
            <x15:cachedUniqueName index="6" name="[Rozsah1].[ŠPECIFICKÝ CIEĽ].&amp;[RSO2.1]"/>
            <x15:cachedUniqueName index="7" name="[Rozsah1].[ŠPECIFICKÝ CIEĽ].&amp;[RSO2.2]"/>
            <x15:cachedUniqueName index="8" name="[Rozsah1].[ŠPECIFICKÝ CIEĽ].&amp;[RSO2.3]"/>
            <x15:cachedUniqueName index="9" name="[Rozsah1].[ŠPECIFICKÝ CIEĽ].&amp;[RSO2.4]"/>
            <x15:cachedUniqueName index="10" name="[Rozsah1].[ŠPECIFICKÝ CIEĽ].&amp;[RSO2.5]"/>
            <x15:cachedUniqueName index="11" name="[Rozsah1].[ŠPECIFICKÝ CIEĽ].&amp;[RSO2.6]"/>
            <x15:cachedUniqueName index="12" name="[Rozsah1].[ŠPECIFICKÝ CIEĽ].&amp;[RSO2.7]"/>
            <x15:cachedUniqueName index="13" name="[Rozsah1].[ŠPECIFICKÝ CIEĽ].&amp;[RSO2.8]"/>
            <x15:cachedUniqueName index="14" name="[Rozsah1].[ŠPECIFICKÝ CIEĽ].&amp;[RSO3.1]"/>
            <x15:cachedUniqueName index="15" name="[Rozsah1].[ŠPECIFICKÝ CIEĽ].&amp;[RSO3.2]"/>
            <x15:cachedUniqueName index="16" name="[Rozsah1].[ŠPECIFICKÝ CIEĽ].&amp;[RSO4.1]"/>
            <x15:cachedUniqueName index="17" name="[Rozsah1].[ŠPECIFICKÝ CIEĽ].&amp;[RSO4.2]"/>
            <x15:cachedUniqueName index="18" name="[Rozsah1].[ŠPECIFICKÝ CIEĽ].&amp;[RSO4.3]"/>
            <x15:cachedUniqueName index="19" name="[Rozsah1].[ŠPECIFICKÝ CIEĽ].&amp;[RSO4.5]"/>
            <x15:cachedUniqueName index="20" name="[Rozsah1].[ŠPECIFICKÝ CIEĽ].&amp;[RSO4.6]"/>
            <x15:cachedUniqueName index="21" name="[Rozsah1].[ŠPECIFICKÝ CIEĽ].&amp;[RSO5.1]"/>
            <x15:cachedUniqueName index="22" name="[Rozsah1].[ŠPECIFICKÝ CIEĽ].&amp;[JSO8.1]"/>
          </x15:cachedUniqueNames>
        </ext>
      </extLst>
    </cacheField>
    <cacheField name="[Rozsah1].[OPATRENIE].[OPATRENIE]" caption="OPATRENIE" numFmtId="0" hierarchy="3" level="1">
      <sharedItems containsBlank="1" count="41" longText="1">
        <m/>
        <s v="Opatrenie 1.1.1 Podpora medzisektorovej spolupráce v oblasti výskumu, vývoja a inovácií a zvyšovanie"/>
        <s v="Opatrenie 1.1.4 Podpora optimalizácie, rozvoja a modernizácie výskumnej infraštruktúry"/>
        <s v="Opatrenie 1.2.1 Podpora v oblasti informatizácie a digitálnej transformácie"/>
        <s v="Opatrenie 1.2.2 Podpora budovania inteligentných miest a regiónov"/>
        <s v="Opatrenie 1.3.1 Podpora malého a stredného podnikania"/>
        <s v="Opatrenie 1.4.1 Zručnosti pre posilnenie konkurencieschopnosti a hospodárskeho rastu a budovanie kapacít pre RIS3"/>
        <s v="Opatrenie 1.5.1 Podpora digitálnej pripojiteľnosti"/>
        <s v="Opatrenie 2.1.1. Zlepšovanie energetickej efektívnosti v podnikoch"/>
        <s v="Opatrenie 2.1.2. Znižovanie energetickej náročnosti budov"/>
        <s v="Opatrenie 2.2.1 Podpora využívania OZE v podnikoch na báze aktívnych odberateľov elektriny, samospotrebiteľov energie z OZE a komunít vyrábajúcich energie z OZE"/>
        <s v="Opatrenie 2.2.2. Podpora využívania OZE v systémoch zásobovania energiou"/>
        <s v="Opatrenie 2.2.3. Podpora využívania OZE v domácnostiach (inovácia projektu &quot;zelená domácnostiam&quot;)"/>
        <s v="Opatrenie 2.2.4. Podpora vyhľadávania a prieskumu zdrojov geotermálnej energie za účelom ich sprístupnenia na energetické účely"/>
        <s v="Opatrenie 2.3.1. Podpora inteligentných energetických systémov vrátane uskladňovania energie"/>
        <s v="Opatrenie 2.4.1 Vodozádržné opatrenia na adaptáciu na zmenu klímy v sídlach a krajine a /alebo ochranu pred povodňami"/>
        <s v="Opatrenie 2.4.4. Preventívne opatrenia na ochranu pred povodňami viazané na vodný tok"/>
        <s v="Opatrenie 2.5.4. Výstavba verejných vodovodov v obciach nad 2000 obyvateľov a v obciach do 2 000 obyvateľov mimo dobiehajúcich regiónov za podmienky súbežnej výstavby alebo existencie infraštruktúry na nakladanie s komunálnymi odpadovými vodami"/>
        <s v="Opatrenie 2.6.3. Podpora prípravy odpadov na opätovné použitie, recyklácie odpadov vrátane anaeróbneho a aeróbneho spracovania biologicky rozložiteľných odpadov"/>
        <s v="Opatrenie 2.7.3. Podpora biologickej a krajinnej diverzity a kvality ekosystémových služieb prostredníctvom udržovania a budovania zelenej a modrej infraštruktúry a prevencie a manažmentu inváznych nepôvodných druhov"/>
        <s v=" Opatrenie 2.8.3. Udržateľná mobilita BSK"/>
        <s v="Opatrenie 2.8.1. Rozvoj verejnej dopravy"/>
        <s v="Opatrenie 2.8.2. Podpora cyklodopravy"/>
        <s v="Opatrenie 3.1.1. Odstránenie kľúčových úzkych miest na železničnej infraštruktúre prostredníctvom modernizácie a rozvoja hlavných železničných tratí a uzlov"/>
        <s v="Opatrenie 3.1.2. Odstránenie kľúčových úzkych miest na cestnej infraštruktúre prostredníctvom výstavby nových úsekov diaľnic"/>
        <s v="Opatrenie 3.1.3. Zlepšenie kvality služieb poskytovaných na dunajskej a vážskej vodnej ceste"/>
        <s v="Opatrenie 3.2.1. Odstránenie kľúčových úzkych miest na železničnej infraštruktúre prostredníctvom modernizácie a rozvoja železničných tratí a zvýšenie atraktivity a kvality služieb železničnej verejnej osobnej dopravy prostredníctvom obnovy mobilných prostriedkov"/>
        <s v="Opatrenie 3.2.2. Odstránenie kľúčových úzkych miest na cestnej infraštruktúre a zlepšenie regionálnej mobility prostredníctvom modernizácie a výstavby ciest I. triedy"/>
        <s v="Opatrenie 3.2.3. Odstránenie kľúčových úzkych miest na cestnej infraštruktúre a zlepšenie regionálnej mobility prostredníctvom modernizácie a výstavby ciest II. a III. triedy"/>
        <s v="Opatrenie 3.2.4. Miestne komunikácie"/>
        <s v="Sociálna infraštruktúra"/>
        <s v="Vzdelávacia infraštruktúra"/>
        <s v="Infraštruktúra kultúry a cestovného ruchu"/>
        <s v="Opatrenie  5.1.5 Investície do kultúrneho a prírodného dedičstva, miestnej a regionálnej kultúry, manažmentu, služieb a infraštruktúry podporujúcich komunitný rozvoj a udržateľný cestovný ruch"/>
        <s v="Opatrenie 5.1.4 Investície do regionálnej a miestnej infraštruktúry pre pohybové aktivity a cykloturistiku"/>
        <s v="Opatrenie 5.2.4 Investície do regionálnej a miestnej infraštruktúry pre pohybové aktivity, cykloturistiku"/>
        <s v="Opatrenie 5.2.5 Investície do kultúrneho a prírodného dedičstva, miestnej a regionálnej kultúry, manažmentu, služieb a infraštruktúry podporujúcich komunitný rozvoj a udržateľný cestovný ruch"/>
        <s v="Opatrenie 8.1.1 Podpora podnikania, rozvoj malých a stredných podnikov a tvorba udržateľných pracovných miest"/>
        <s v="Opatrenie 8.1.2 Podpodra výskumu, vývoja a inovácií"/>
        <s v="Opatrenie 8.2.1 Podpora čistej energie, obehového hospodárstva a dekarbonizácie priemyslu"/>
        <s v="Opatrenie 8.3.1 Podpora vzdelávania, odbornej prípravy, zručností a rekvalifikácie"/>
      </sharedItems>
      <extLst>
        <ext xmlns:x15="http://schemas.microsoft.com/office/spreadsheetml/2010/11/main" uri="{4F2E5C28-24EA-4eb8-9CBF-B6C8F9C3D259}">
          <x15:cachedUniqueNames>
            <x15:cachedUniqueName index="0" name="[Rozsah1].[OPATRENIE].&amp;"/>
            <x15:cachedUniqueName index="1" name="[Rozsah1].[OPATRENIE].&amp;[Opatrenie 1.1.1 Podpora medzisektorovej spolupráce v oblasti výskumu, vývoja a inovácií a zvyšovanie]"/>
            <x15:cachedUniqueName index="2" name="[Rozsah1].[OPATRENIE].&amp;[Opatrenie 1.1.4 Podpora optimalizácie, rozvoja a modernizácie výskumnej infraštruktúry]"/>
            <x15:cachedUniqueName index="3" name="[Rozsah1].[OPATRENIE].&amp;[Opatrenie 1.2.1 Podpora v oblasti informatizácie a digitálnej transformácie]"/>
            <x15:cachedUniqueName index="4" name="[Rozsah1].[OPATRENIE].&amp;[Opatrenie 1.2.2 Podpora budovania inteligentných miest a regiónov]"/>
            <x15:cachedUniqueName index="5" name="[Rozsah1].[OPATRENIE].&amp;[Opatrenie 1.3.1 Podpora malého a stredného podnikania]"/>
            <x15:cachedUniqueName index="6" name="[Rozsah1].[OPATRENIE].&amp;[Opatrenie 1.4.1 Zručnosti pre posilnenie konkurencieschopnosti a hospodárskeho rastu a budovanie kapacít pre RIS3]"/>
            <x15:cachedUniqueName index="7" name="[Rozsah1].[OPATRENIE].&amp;[Opatrenie 1.5.1 Podpora digitálnej pripojiteľnosti]"/>
            <x15:cachedUniqueName index="8" name="[Rozsah1].[OPATRENIE].&amp;[Opatrenie 2.1.1. Zlepšovanie energetickej efektívnosti v podnikoch]"/>
            <x15:cachedUniqueName index="9" name="[Rozsah1].[OPATRENIE].&amp;[Opatrenie 2.1.2. Znižovanie energetickej náročnosti budov]"/>
            <x15:cachedUniqueName index="10" name="[Rozsah1].[OPATRENIE].&amp;[Opatrenie 2.2.1 Podpora využívania OZE v podnikoch na báze aktívnych odberateľov elektriny, samospotrebiteľov energie z OZE a komunít vyrábajúcich energie z OZE]"/>
            <x15:cachedUniqueName index="11" name="[Rozsah1].[OPATRENIE].&amp;[Opatrenie 2.2.2. Podpora využívania OZE v systémoch zásobovania energiou]"/>
            <x15:cachedUniqueName index="12" name="[Rozsah1].[OPATRENIE].&amp;[Opatrenie 2.2.3. Podpora využívania OZE v domácnostiach (inovácia projektu &quot;zelená domácnostiam&quot;)]"/>
            <x15:cachedUniqueName index="13" name="[Rozsah1].[OPATRENIE].&amp;[Opatrenie 2.2.4. Podpora vyhľadávania a prieskumu zdrojov geotermálnej energie za účelom ich sprístupnenia na energetické účely]"/>
            <x15:cachedUniqueName index="14" name="[Rozsah1].[OPATRENIE].&amp;[Opatrenie 2.3.1. Podpora inteligentných energetických systémov vrátane uskladňovania energie]"/>
            <x15:cachedUniqueName index="15" name="[Rozsah1].[OPATRENIE].&amp;[Opatrenie 2.4.1 Vodozádržné opatrenia na adaptáciu na zmenu klímy v sídlach a krajine a /alebo ochranu pred povodňami]"/>
            <x15:cachedUniqueName index="16" name="[Rozsah1].[OPATRENIE].&amp;[Opatrenie 2.4.4. Preventívne opatrenia na ochranu pred povodňami viazané na vodný tok]"/>
            <x15:cachedUniqueName index="17" name="[Rozsah1].[OPATRENIE].&amp;[Opatrenie 2.5.4. Výstavba verejných vodovodov v obciach nad 2000 obyvateľov a v obciach do 2 000 obyvateľov mimo dobiehajúcich regiónov za podmienky súbežnej výstavby alebo existencie infraštruktúry na nakladanie s komunálnymi odpadovými vodami]"/>
            <x15:cachedUniqueName index="18" name="[Rozsah1].[OPATRENIE].&amp;[Opatrenie 2.6.3. Podpora prípravy odpadov na opätovné použitie, recyklácie odpadov vrátane anaeróbneho a aeróbneho spracovania biologicky rozložiteľných odpadov]"/>
            <x15:cachedUniqueName index="19" name="[Rozsah1].[OPATRENIE].&amp;[Opatrenie 2.7.3. Podpora biologickej a krajinnej diverzity a kvality ekosystémových služieb prostredníctvom udržovania a budovania zelenej a modrej infraštruktúry a prevencie a manažmentu inváznych nepôvodných druhov]"/>
            <x15:cachedUniqueName index="20" name="[Rozsah1].[OPATRENIE].&amp;[ Opatrenie 2.8.3. Udržateľná mobilita BSK]"/>
            <x15:cachedUniqueName index="21" name="[Rozsah1].[OPATRENIE].&amp;[Opatrenie 2.8.1. Rozvoj verejnej dopravy]"/>
            <x15:cachedUniqueName index="22" name="[Rozsah1].[OPATRENIE].&amp;[Opatrenie 2.8.2. Podpora cyklodopravy]"/>
            <x15:cachedUniqueName index="23" name="[Rozsah1].[OPATRENIE].&amp;[Opatrenie 3.1.1. Odstránenie kľúčových úzkych miest na železničnej infraštruktúre prostredníctvom modernizácie a rozvoja hlavných železničných tratí a uzlov]"/>
            <x15:cachedUniqueName index="24" name="[Rozsah1].[OPATRENIE].&amp;[Opatrenie 3.1.2. Odstránenie kľúčových úzkych miest na cestnej infraštruktúre prostredníctvom výstavby nových úsekov diaľnic]"/>
            <x15:cachedUniqueName index="25" name="[Rozsah1].[OPATRENIE].&amp;[Opatrenie 3.1.3. Zlepšenie kvality služieb poskytovaných na dunajskej a vážskej vodnej ceste]"/>
            <x15:cachedUniqueName index="26" name="[Rozsah1].[OPATRENIE].&amp;[Opatrenie 3.2.1. Odstránenie kľúčových úzkych miest na železničnej infraštruktúre prostredníctvom modernizácie a rozvoja železničných tratí a zvýšenie atraktivity a kvality služieb železničnej verejnej osobnej dopravy prostredníctvom obnovy mobilných prostriedkov]"/>
            <x15:cachedUniqueName index="27" name="[Rozsah1].[OPATRENIE].&amp;[Opatrenie 3.2.2. Odstránenie kľúčových úzkych miest na cestnej infraštruktúre a zlepšenie regionálnej mobility prostredníctvom modernizácie a výstavby ciest I. triedy]"/>
            <x15:cachedUniqueName index="28" name="[Rozsah1].[OPATRENIE].&amp;[Opatrenie 3.2.3. Odstránenie kľúčových úzkych miest na cestnej infraštruktúre a zlepšenie regionálnej mobility prostredníctvom modernizácie a výstavby ciest II. a III. triedy]"/>
            <x15:cachedUniqueName index="29" name="[Rozsah1].[OPATRENIE].&amp;[Opatrenie 3.2.4. Miestne komunikácie]"/>
            <x15:cachedUniqueName index="30" name="[Rozsah1].[OPATRENIE].&amp;[Sociálna infraštruktúra]"/>
            <x15:cachedUniqueName index="31" name="[Rozsah1].[OPATRENIE].&amp;[Vzdelávacia infraštruktúra]"/>
            <x15:cachedUniqueName index="32" name="[Rozsah1].[OPATRENIE].&amp;[Infraštruktúra kultúry a cestovného ruchu]"/>
            <x15:cachedUniqueName index="33" name="[Rozsah1].[OPATRENIE].&amp;[Opatrenie  5.1.5 Investície do kultúrneho a prírodného dedičstva, miestnej a regionálnej kultúry, manažmentu, služieb a infraštruktúry podporujúcich komunitný rozvoj a udržateľný cestovný ruch]"/>
            <x15:cachedUniqueName index="34" name="[Rozsah1].[OPATRENIE].&amp;[Opatrenie 5.1.4 Investície do regionálnej a miestnej infraštruktúry pre pohybové aktivity a cykloturistiku]"/>
            <x15:cachedUniqueName index="35" name="[Rozsah1].[OPATRENIE].&amp;[Opatrenie 5.2.4 Investície do regionálnej a miestnej infraštruktúry pre pohybové aktivity, cykloturistiku]"/>
            <x15:cachedUniqueName index="36" name="[Rozsah1].[OPATRENIE].&amp;[Opatrenie 5.2.5 Investície do kultúrneho a prírodného dedičstva, miestnej a regionálnej kultúry, manažmentu, služieb a infraštruktúry podporujúcich komunitný rozvoj a udržateľný cestovný ruch]"/>
            <x15:cachedUniqueName index="37" name="[Rozsah1].[OPATRENIE].&amp;[Opatrenie 8.1.1 Podpora podnikania, rozvoj malých a stredných podnikov a tvorba udržateľných pracovných miest]"/>
            <x15:cachedUniqueName index="38" name="[Rozsah1].[OPATRENIE].&amp;[Opatrenie 8.1.2 Podpodra výskumu, vývoja a inovácií]"/>
            <x15:cachedUniqueName index="39" name="[Rozsah1].[OPATRENIE].&amp;[Opatrenie 8.2.1 Podpora čistej energie, obehového hospodárstva a dekarbonizácie priemyslu]"/>
            <x15:cachedUniqueName index="40" name="[Rozsah1].[OPATRENIE].&amp;[Opatrenie 8.3.1 Podpora vzdelávania, odbornej prípravy, zručností a rekvalifikácie]"/>
          </x15:cachedUniqueNames>
        </ext>
      </extLst>
    </cacheField>
    <cacheField name="[Rozsah1].[Typ akcie/aktivity resp. OPRÁVNENÉ AKTIVITY].[Typ akcie/aktivity resp. OPRÁVNENÉ AKTIVITY]" caption="Typ akcie/aktivity resp. OPRÁVNENÉ AKTIVITY" numFmtId="0" hierarchy="4" level="1">
      <sharedItems containsBlank="1" count="52">
        <m/>
        <s v="Finančný nástroj, grant – Zavádzanie inovácií a využívanie pokročilých technológií"/>
        <s v="Optimalizácia, rozvoj a modernizácia výskumnej infraštruktúry"/>
        <s v="Dobudovanie, modernizácia  a optimalizácia infraštruktúry výskumu a vývoja"/>
        <s v="Zavádzanie inovatívnych a bezpečných digitálnych technológií a zabezpečenie kybernetickej bezpečnosti"/>
        <s v="Zavádzanie nových technológií, pilotovanie inovatívnych, zelených, udržateľných riešení"/>
        <s v="Finančný nástroj, grant -  Rozvoj konkurencieschopnosti MSP"/>
        <s v="Finančný nástroj, grant - Produktové a procesné inovácie"/>
        <s v="Podpora inovácií a zavádzanie nových študijných a učebných odborov odborného vzdelávania"/>
        <s v="Podpora talentovaných domácich a zahraničných študentov"/>
        <s v="Konektivita"/>
        <s v="Finančný nástroj, grant - Znižovanie energetickej náročnosti podnikov"/>
        <s v="Finančný nástroj, grant - Obnova budov"/>
        <s v="Finančný nástroj, grant - Využívanie OZE v podnikoch"/>
        <s v="Využívanie OZE v systémoch zásobovania energiou"/>
        <s v="Využívanie OZE v domácnostiach"/>
        <s v="Sprístupnenie geotermálnej energie na energetické účely"/>
        <s v="Inteligentné energetické systémy, vrátane uskladňovania energie"/>
        <s v="Adaptačné opatrenia na zmenu klímy, ktorých funkciou bude zadržiavanie vody alebo ochrana pred povodňami"/>
        <s v="Opatrenia technickej a zelenej infraštruktúry, ako aj realizácia technických opatrení (výstavba vodných stavieb)"/>
        <s v="Výstavba stokovej siete a čistiarní odpadových vôd, zabezpečenie prístupu k pitnej vode a nakladania s komunálnymi odpadovými vodami"/>
        <s v="Finančný nástroj, grant - Podpora zberu a prípravy odpadov na opätovné použitie, recyklácia odpadov"/>
        <s v="Ochrana a zachovanie prírody, biodiverzity a zelenej infraštruktúry"/>
        <s v="Podpora rozvoja nízkouhlíkovej infraštruktúry"/>
        <s v="Verejná osobná doprava"/>
        <s v="Vozidlá"/>
        <s v="Cyklodoprava"/>
        <s v="TEN- T - Železničná dopravná infraštruktúra"/>
        <s v="Finančný nástroj - TEN-T - Cestná dopravná infraštruktúra (Výstavba a rekonštrukcia ciest I., II., III. triedy, diaľnic, miestnych komunikácií)"/>
        <s v="TEN-T - Cestná dopravná infraštruktúra (Výstavba a rekonštrukcia ciest I., II., III. triedy, diaľnic, miestnych komunikácií)"/>
        <s v="TEN-T - Vodná dopravná infraštruktúra"/>
        <s v="Rozvoj verejnej dopravy (MHD, regionálna doprava, školské autobusy – ekobusy (Regionálna a miestna cestná dopravná infraštruktúra))"/>
        <s v="Finančný nástroj - Výstavba a modernizácia ciest I., II. a III. triedy  (Regionálna a miestna cestná dopravná infraštruktúra)"/>
        <s v="Finančný nástroj - Podpora rozvoja nízkouhlíkovej infraštruktúry (Regionálna a miestna cestná dopravná infraštruktúra)"/>
        <s v="Digitalizácia sociálnych služieb"/>
        <s v="Finančný nástroj - Obnova budov pre sociálnu ekonomiku"/>
        <s v="Obnova budov sociálnej infraštruktúry"/>
        <s v="Výstavba budov sociálnej infraštruktúry"/>
        <s v="Digitálna infraštruktúra v školách"/>
        <s v="Obnova a rekonštrukcia vzdelávacej infraštruktúry"/>
        <s v="Školské autobusy– (ekobusy)"/>
        <s v="Výstavba vzdelávacej infraštruktúry"/>
        <s v="Finančný nástroj, grant - Obnova sociálnej infraštruktúry a bývania"/>
        <s v="Finančný nástroj, grant - Výstavba sociálnej infraštruktúry a bývania"/>
        <s v="Digitalizácia služieb zdravotnej starostlivosti"/>
        <s v="Materiálno-technické zabezpečenie ambulancií dlhodobej zdravotnej starostlivosti"/>
        <s v="Obnova komunitnej sociálnej a zdravotnej infraštruktúry"/>
        <s v="Vozidlá na vykonávanie dlhodobej sociálnej starostlivosti"/>
        <s v="Výstavba komunitnej sociálnej a zdravotnej infraštruktúry"/>
        <s v="Obnova verejných národných kultúrnych pamiatok a pamiatkových objektov"/>
        <s v="Obnova kultúrneho dedičstva, miestnej a regionálnej kultúry"/>
        <s v="Športová infraštruktúra a cykloturistika"/>
      </sharedItems>
      <extLst>
        <ext xmlns:x15="http://schemas.microsoft.com/office/spreadsheetml/2010/11/main" uri="{4F2E5C28-24EA-4eb8-9CBF-B6C8F9C3D259}">
          <x15:cachedUniqueNames>
            <x15:cachedUniqueName index="0" name="[Rozsah1].[Typ akcie/aktivity resp. OPRÁVNENÉ AKTIVITY].&amp;"/>
            <x15:cachedUniqueName index="1" name="[Rozsah1].[Typ akcie/aktivity resp. OPRÁVNENÉ AKTIVITY].&amp;[Finančný nástroj, grant – Zavádzanie inovácií a využívanie pokročilých technológií]"/>
            <x15:cachedUniqueName index="2" name="[Rozsah1].[Typ akcie/aktivity resp. OPRÁVNENÉ AKTIVITY].&amp;[Optimalizácia, rozvoj a modernizácia výskumnej infraštruktúry]"/>
            <x15:cachedUniqueName index="3" name="[Rozsah1].[Typ akcie/aktivity resp. OPRÁVNENÉ AKTIVITY].&amp;[Dobudovanie, modernizácia  a optimalizácia infraštruktúry výskumu a vývoja]"/>
            <x15:cachedUniqueName index="4" name="[Rozsah1].[Typ akcie/aktivity resp. OPRÁVNENÉ AKTIVITY].&amp;[Zavádzanie inovatívnych a bezpečných digitálnych technológií a zabezpečenie kybernetickej bezpečnosti]"/>
            <x15:cachedUniqueName index="5" name="[Rozsah1].[Typ akcie/aktivity resp. OPRÁVNENÉ AKTIVITY].&amp;[Zavádzanie nových technológií, pilotovanie inovatívnych, zelených, udržateľných riešení]"/>
            <x15:cachedUniqueName index="6" name="[Rozsah1].[Typ akcie/aktivity resp. OPRÁVNENÉ AKTIVITY].&amp;[Finančný nástroj, grant -  Rozvoj konkurencieschopnosti MSP]"/>
            <x15:cachedUniqueName index="7" name="[Rozsah1].[Typ akcie/aktivity resp. OPRÁVNENÉ AKTIVITY].&amp;[Finančný nástroj, grant - Produktové a procesné inovácie]"/>
            <x15:cachedUniqueName index="8" name="[Rozsah1].[Typ akcie/aktivity resp. OPRÁVNENÉ AKTIVITY].&amp;[Podpora inovácií a zavádzanie nových študijných a učebných odborov odborného vzdelávania]"/>
            <x15:cachedUniqueName index="9" name="[Rozsah1].[Typ akcie/aktivity resp. OPRÁVNENÉ AKTIVITY].&amp;[Podpora talentovaných domácich a zahraničných študentov]"/>
            <x15:cachedUniqueName index="10" name="[Rozsah1].[Typ akcie/aktivity resp. OPRÁVNENÉ AKTIVITY].&amp;[Konektivita]"/>
            <x15:cachedUniqueName index="11" name="[Rozsah1].[Typ akcie/aktivity resp. OPRÁVNENÉ AKTIVITY].&amp;[Finančný nástroj, grant - Znižovanie energetickej náročnosti podnikov]"/>
            <x15:cachedUniqueName index="12" name="[Rozsah1].[Typ akcie/aktivity resp. OPRÁVNENÉ AKTIVITY].&amp;[Finančný nástroj, grant - Obnova budov]"/>
            <x15:cachedUniqueName index="13" name="[Rozsah1].[Typ akcie/aktivity resp. OPRÁVNENÉ AKTIVITY].&amp;[Finančný nástroj, grant - Využívanie OZE v podnikoch]"/>
            <x15:cachedUniqueName index="14" name="[Rozsah1].[Typ akcie/aktivity resp. OPRÁVNENÉ AKTIVITY].&amp;[Využívanie OZE v systémoch zásobovania energiou]"/>
            <x15:cachedUniqueName index="15" name="[Rozsah1].[Typ akcie/aktivity resp. OPRÁVNENÉ AKTIVITY].&amp;[Využívanie OZE v domácnostiach]"/>
            <x15:cachedUniqueName index="16" name="[Rozsah1].[Typ akcie/aktivity resp. OPRÁVNENÉ AKTIVITY].&amp;[Sprístupnenie geotermálnej energie na energetické účely]"/>
            <x15:cachedUniqueName index="17" name="[Rozsah1].[Typ akcie/aktivity resp. OPRÁVNENÉ AKTIVITY].&amp;[Inteligentné energetické systémy, vrátane uskladňovania energie]"/>
            <x15:cachedUniqueName index="18" name="[Rozsah1].[Typ akcie/aktivity resp. OPRÁVNENÉ AKTIVITY].&amp;[Adaptačné opatrenia na zmenu klímy, ktorých funkciou bude zadržiavanie vody alebo ochrana pred povodňami]"/>
            <x15:cachedUniqueName index="19" name="[Rozsah1].[Typ akcie/aktivity resp. OPRÁVNENÉ AKTIVITY].&amp;[Opatrenia technickej a zelenej infraštruktúry, ako aj realizácia technických opatrení (výstavba vodných stavieb)]"/>
            <x15:cachedUniqueName index="20" name="[Rozsah1].[Typ akcie/aktivity resp. OPRÁVNENÉ AKTIVITY].&amp;[Výstavba stokovej siete a čistiarní odpadových vôd, zabezpečenie prístupu k pitnej vode a nakladania s komunálnymi odpadovými vodami]"/>
            <x15:cachedUniqueName index="21" name="[Rozsah1].[Typ akcie/aktivity resp. OPRÁVNENÉ AKTIVITY].&amp;[Finančný nástroj, grant - Podpora zberu a prípravy odpadov na opätovné použitie, recyklácia odpadov]"/>
            <x15:cachedUniqueName index="22" name="[Rozsah1].[Typ akcie/aktivity resp. OPRÁVNENÉ AKTIVITY].&amp;[Ochrana a zachovanie prírody, biodiverzity a zelenej infraštruktúry]"/>
            <x15:cachedUniqueName index="23" name="[Rozsah1].[Typ akcie/aktivity resp. OPRÁVNENÉ AKTIVITY].&amp;[Podpora rozvoja nízkouhlíkovej infraštruktúry]"/>
            <x15:cachedUniqueName index="24" name="[Rozsah1].[Typ akcie/aktivity resp. OPRÁVNENÉ AKTIVITY].&amp;[Verejná osobná doprava]"/>
            <x15:cachedUniqueName index="25" name="[Rozsah1].[Typ akcie/aktivity resp. OPRÁVNENÉ AKTIVITY].&amp;[Vozidlá]"/>
            <x15:cachedUniqueName index="26" name="[Rozsah1].[Typ akcie/aktivity resp. OPRÁVNENÉ AKTIVITY].&amp;[Cyklodoprava]"/>
            <x15:cachedUniqueName index="27" name="[Rozsah1].[Typ akcie/aktivity resp. OPRÁVNENÉ AKTIVITY].&amp;[TEN- T - Železničná dopravná infraštruktúra]"/>
            <x15:cachedUniqueName index="28" name="[Rozsah1].[Typ akcie/aktivity resp. OPRÁVNENÉ AKTIVITY].&amp;[Finančný nástroj - TEN-T - Cestná dopravná infraštruktúra (Výstavba a rekonštrukcia ciest I., II., III. triedy, diaľnic, miestnych komunikácií)]"/>
            <x15:cachedUniqueName index="29" name="[Rozsah1].[Typ akcie/aktivity resp. OPRÁVNENÉ AKTIVITY].&amp;[TEN-T - Cestná dopravná infraštruktúra (Výstavba a rekonštrukcia ciest I., II., III. triedy, diaľnic, miestnych komunikácií)]"/>
            <x15:cachedUniqueName index="30" name="[Rozsah1].[Typ akcie/aktivity resp. OPRÁVNENÉ AKTIVITY].&amp;[TEN-T - Vodná dopravná infraštruktúra]"/>
            <x15:cachedUniqueName index="31" name="[Rozsah1].[Typ akcie/aktivity resp. OPRÁVNENÉ AKTIVITY].&amp;[Rozvoj verejnej dopravy (MHD, regionálna doprava, školské autobusy – ekobusy (Regionálna a miestna cestná dopravná infraštruktúra))]"/>
            <x15:cachedUniqueName index="32" name="[Rozsah1].[Typ akcie/aktivity resp. OPRÁVNENÉ AKTIVITY].&amp;[Finančný nástroj - Výstavba a modernizácia ciest I., II. a III. triedy  (Regionálna a miestna cestná dopravná infraštruktúra)]"/>
            <x15:cachedUniqueName index="33" name="[Rozsah1].[Typ akcie/aktivity resp. OPRÁVNENÉ AKTIVITY].&amp;[Finančný nástroj - Podpora rozvoja nízkouhlíkovej infraštruktúry (Regionálna a miestna cestná dopravná infraštruktúra)]"/>
            <x15:cachedUniqueName index="34" name="[Rozsah1].[Typ akcie/aktivity resp. OPRÁVNENÉ AKTIVITY].&amp;[Digitalizácia sociálnych služieb]"/>
            <x15:cachedUniqueName index="35" name="[Rozsah1].[Typ akcie/aktivity resp. OPRÁVNENÉ AKTIVITY].&amp;[Finančný nástroj - Obnova budov pre sociálnu ekonomiku]"/>
            <x15:cachedUniqueName index="36" name="[Rozsah1].[Typ akcie/aktivity resp. OPRÁVNENÉ AKTIVITY].&amp;[Obnova budov sociálnej infraštruktúry]"/>
            <x15:cachedUniqueName index="37" name="[Rozsah1].[Typ akcie/aktivity resp. OPRÁVNENÉ AKTIVITY].&amp;[Výstavba budov sociálnej infraštruktúry]"/>
            <x15:cachedUniqueName index="38" name="[Rozsah1].[Typ akcie/aktivity resp. OPRÁVNENÉ AKTIVITY].&amp;[Digitálna infraštruktúra v školách]"/>
            <x15:cachedUniqueName index="39" name="[Rozsah1].[Typ akcie/aktivity resp. OPRÁVNENÉ AKTIVITY].&amp;[Obnova a rekonštrukcia vzdelávacej infraštruktúry]"/>
            <x15:cachedUniqueName index="40" name="[Rozsah1].[Typ akcie/aktivity resp. OPRÁVNENÉ AKTIVITY].&amp;[Školské autobusy– (ekobusy)]"/>
            <x15:cachedUniqueName index="41" name="[Rozsah1].[Typ akcie/aktivity resp. OPRÁVNENÉ AKTIVITY].&amp;[Výstavba vzdelávacej infraštruktúry]"/>
            <x15:cachedUniqueName index="42" name="[Rozsah1].[Typ akcie/aktivity resp. OPRÁVNENÉ AKTIVITY].&amp;[Finančný nástroj, grant - Obnova sociálnej infraštruktúry a bývania]"/>
            <x15:cachedUniqueName index="43" name="[Rozsah1].[Typ akcie/aktivity resp. OPRÁVNENÉ AKTIVITY].&amp;[Finančný nástroj, grant - Výstavba sociálnej infraštruktúry a bývania]"/>
            <x15:cachedUniqueName index="44" name="[Rozsah1].[Typ akcie/aktivity resp. OPRÁVNENÉ AKTIVITY].&amp;[Digitalizácia služieb zdravotnej starostlivosti]"/>
            <x15:cachedUniqueName index="45" name="[Rozsah1].[Typ akcie/aktivity resp. OPRÁVNENÉ AKTIVITY].&amp;[Materiálno-technické zabezpečenie ambulancií dlhodobej zdravotnej starostlivosti]"/>
            <x15:cachedUniqueName index="46" name="[Rozsah1].[Typ akcie/aktivity resp. OPRÁVNENÉ AKTIVITY].&amp;[Obnova komunitnej sociálnej a zdravotnej infraštruktúry]"/>
            <x15:cachedUniqueName index="47" name="[Rozsah1].[Typ akcie/aktivity resp. OPRÁVNENÉ AKTIVITY].&amp;[Vozidlá na vykonávanie dlhodobej sociálnej starostlivosti]"/>
            <x15:cachedUniqueName index="48" name="[Rozsah1].[Typ akcie/aktivity resp. OPRÁVNENÉ AKTIVITY].&amp;[Výstavba komunitnej sociálnej a zdravotnej infraštruktúry]"/>
            <x15:cachedUniqueName index="49" name="[Rozsah1].[Typ akcie/aktivity resp. OPRÁVNENÉ AKTIVITY].&amp;[Obnova verejných národných kultúrnych pamiatok a pamiatkových objektov]"/>
            <x15:cachedUniqueName index="50" name="[Rozsah1].[Typ akcie/aktivity resp. OPRÁVNENÉ AKTIVITY].&amp;[Obnova kultúrneho dedičstva, miestnej a regionálnej kultúry]"/>
            <x15:cachedUniqueName index="51" name="[Rozsah1].[Typ akcie/aktivity resp. OPRÁVNENÉ AKTIVITY].&amp;[Športová infraštruktúra a cykloturistika]"/>
          </x15:cachedUniqueNames>
        </ext>
      </extLst>
    </cacheField>
    <cacheField name="[Rozsah1].[Hodnotiace otázky].[Hodnotiace otázky]" caption="Hodnotiace otázky" numFmtId="0" hierarchy="6" level="1">
      <sharedItems containsBlank="1" count="7" longText="1">
        <m/>
        <s v="Existuje možnosť, že opatrenia: (i) výrazne poškodia dobrý stav a odolnosť ekosystémov; alebo ii) poškodia stav ochrany biotopov a druhov (vrátane Európskeho významu)?"/>
        <s v="Existuje riziko, že  opatrenia povedú k výraznému zvýšeniu emisií znečisťujúcich látok do ovzdušia, vody alebo pôdy?"/>
        <s v="Očakáva sa, že opatrenia môžu nepriaznivo ovplyvniť, alebo poškodiť súčasný stav, alebo ekologický potenciál vodných útvarov vrátane povrchových a podzemných vôd?"/>
        <s v="Očakáva sa, že opatrenia môžu viesť k zníženiu adaptačnej schopnosti na  klímu (teraz, alebo v budúcnosti) a budú mať vplyv na  ľudí, prírodu alebo majetok?"/>
        <s v="Očakáva sa, že opatrenia môžu viesť k zvýšeniu emisií skleníkových plynov?"/>
        <s v="Očakáva sa, že opatrenie: (i) môže viesť k výraznému zvýšeniu tvorby a zneškodňovania odpadov, alebo ii) bude viesť k významným vplyvom v priamom alebo nepriamom využívaní akéhokoľvek prírodného zdroja v ktorejkoľvek fáze jeho životného cyklu, ktoré nie sú minimalizované primeranými opatreniami; alebo iii) môže byť v nesúlade s Prechodom na obehové hospodárstvo?"/>
      </sharedItems>
      <extLst>
        <ext xmlns:x15="http://schemas.microsoft.com/office/spreadsheetml/2010/11/main" uri="{4F2E5C28-24EA-4eb8-9CBF-B6C8F9C3D259}">
          <x15:cachedUniqueNames>
            <x15:cachedUniqueName index="0" name="[Rozsah1].[Hodnotiace otázky].&amp;"/>
            <x15:cachedUniqueName index="1" name="[Rozsah1].[Hodnotiace otázky].&amp;[Existuje možnosť, že opatrenia: (i) výrazne poškodia dobrý stav a odolnosť ekosystémov; alebo ii) poškodia stav ochrany biotopov a druhov (vrátane Európskeho významu)?]"/>
            <x15:cachedUniqueName index="2" name="[Rozsah1].[Hodnotiace otázky].&amp;[Existuje riziko, že  opatrenia povedú k výraznému zvýšeniu emisií znečisťujúcich látok do ovzdušia, vody alebo pôdy?]"/>
            <x15:cachedUniqueName index="3" name="[Rozsah1].[Hodnotiace otázky].&amp;[Očakáva sa, že opatrenia môžu nepriaznivo ovplyvniť, alebo poškodiť súčasný stav, alebo ekologický potenciál vodných útvarov vrátane povrchových a podzemných vôd?]"/>
            <x15:cachedUniqueName index="4" name="[Rozsah1].[Hodnotiace otázky].&amp;[Očakáva sa, že opatrenia môžu viesť k zníženiu adaptačnej schopnosti na  klímu (teraz, alebo v budúcnosti) a budú mať vplyv na  ľudí, prírodu alebo majetok?]"/>
            <x15:cachedUniqueName index="5" name="[Rozsah1].[Hodnotiace otázky].&amp;[Očakáva sa, že opatrenia môžu viesť k zvýšeniu emisií skleníkových plynov?]"/>
            <x15:cachedUniqueName index="6" name="[Rozsah1].[Hodnotiace otázky].&amp;[Očakáva sa, že opatrenie: (i) môže viesť k výraznému zvýšeniu tvorby a zneškodňovania odpadov, alebo ii) bude viesť k významným vplyvom v priamom alebo nepriamom využívaní akéhokoľvek prírodného zdroja v ktorejkoľvek fáze jeho životného cyklu, ktoré nie sú minimalizované primeranými opatreniami; alebo iii) môže byť v nesúlade s Prechodom na obehové hospodárstvo?]"/>
          </x15:cachedUniqueNames>
        </ext>
      </extLst>
    </cacheField>
    <cacheField name="[Rozsah1].[zdôvodnenie spolu].[zdôvodnenie spolu]" caption="zdôvodnenie spolu" numFmtId="0" hierarchy="10" level="1">
      <sharedItems containsBlank="1" count="249" longText="1">
        <m/>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s v="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s v="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s v="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s v="Činnosť vyvolaná opatrením má zanedbateľný predvídateľný dopad na uvedený environmentálny zámer so zohľadnením priamych aj nepriamych dopadov počas životného cyklu. Činnosti vyplývajúce z opatrenia budú implementované v mestách, t. j. nebudú v žiadnych územiach citlivých na zmeny biodiverzity (územiach Natura 2000, územiach svetového dedičstva UNESCO, kľúčových oblastiach s jedinečnou biodiverzitou, či iných chránených oblastiach), ani v ich blízkosti."/>
        <s v="Činnosť vyvolaná opatrením má zanedbateľný predvídateľný dopad na uvedený environmentálny zámer so zohľadnením priamych aj nepriamych dopadov počas životného cyklu. Nie sú identifikované žiadne riziká zhoršenia životného prostredia z hľadiska zachovávania kvality vody, resp. vplyvov na vodu všeobecne, keďže opatrenie nenavrhuje inštaláciu zariadení pracujúcich s vodou (vodoinštalácie, vodné diela, čistiace zariadenia a pod.), ani zariadení, ktoré by svojou činnosťou produkovali odpad, ktorý by mohol mať negatívny dopad na vodné hospodárstvo."/>
        <s v="Činnosť vyvolaná opatrením má zanedbateľný predvídateľný dopad na uvedený environmentálny zámer so zohľadnením priamych aj nepriamych dopadov počas životného cyklu. Nie sú identifikované žiadne riziká zhoršenia životného prostredia, nakoľko jediný druh vybavenia, ktoré má byť nainštalované, je IKT hardvér, ktorý nahradí pôvodnú technológiu, pričom bude energeticky efektívnejší ako pôvodný, resp. pri rovnakej spotrebe elektriny bude dosahovať vyšší výpočtový výkon. Pri investíciách sa bude postupovať podľa odporúčaní pre danú skupinu produktov tak, ako ich definuje EÚ a Slovenská republika."/>
        <s v="Činnosť vyvolaná opatrením má zanedbateľný predvídateľný dopad na uvedený environmentálny zámer so zohľadnením priamych aj nepriamych dopadov počas životného cyklu. Nie sú identifikované žiadne riziká zhoršenia životného prostredia. Vplyvy, ktoré sú súčasťou výroby hardvéru a poskytovania digitálnych služieb a vplyvy po skončení životnosti zariadení/hardvéru, sa budú riešiť prostredníctvom prísneho uplatňovania environmentálnych kritérií pre zelené verejné obstarávanie."/>
        <s v="Činnosť vyvolaná opatrením má zanedbateľný predvídateľný dopad na uvedený environmentálny zámer so zohľadnením priamych aj nepriamych dopadov počas životného cyklu. Opatrenie nie je definované ako Projekt podľa Článku 1, Ods. 2, písm. a) Smernice 2011/92/EU a nie je zaraditeľné do prílohy č. 1 a č. 2 Smernice 2011/92/EU, preto nevyžaduje vypracovanie Vyhodnotenia dopadov na životné prostredie (EIA). Žiadne znečistenie, hluk, či legislatívne nezaradený nerecyklovateľný odpad po realizácii opatrenia nevzniknú."/>
        <s v="Zámer opatrenia nemá žiaden priamy dopad na obehové hospodárstvo. Je plne v súlade s národnou, regionálnou aj miestnou stratégiou nakladania s odpadmi. Niektoré nepriame dopady by mohli vzniknúť napr. urýchlením administratívnych úkonov vo veciach zriadenia zdrojov znečisťovania, podnikov na likvidáciu nebezpečných odpadov a podobne, no v takých prípadoch nie je porovnávacou úrovňou, že v prípade administratívnych komplikácií by nebol dosiahnutý stav, o ktorý sa žiadateľ (občan, podnikateľ) snaží – je potrebné uvažovať, že ten stav bude dosiahnutý tak či tak. V prípade realizácie opatrenia však bude dosiahnutý s nižšou spotrebou energií a emisií, pretože nebude vyžadovať tlač papiera či spotrebu PHM na dopravu žiadateľa na fyzický úrad. Prípadná nerealizácia opatrenia nemá slúžiť ako prostriedok na administratívne marenie oprávnených životných situácií, ktoré môžu predstavovať potenciálne negatívny dopad na životné prostredie. Tie majú byť vyhodnotené (prijaté alebo odmietnuté) podľa zodpovedajúcej legislatívy bez ohľadu na spôsob, akým sú spracované. Opatrenie je zamerané na zefektívnenie administratívnych procesov, čím šetrí energiu, náklady a emisie na tieto procesy. S pôvodnou technológiou, ktorú nahradí nová, bude naložené v súlade so zákonom č. 79/2015 Z. z. o odpadoch a Smernicou Európskeho Parlamentu č. 2012/19/EU o odpade z elektrických a elektronických zariadení."/>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nízkym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implementáciu inovatívnych riešení zameraných na potenciálne poškodzujúce oblasti, ako napr. fosílne palivá vrátane ich následného použitia, zemný plyn, spaľovne, mechanicko-biologické čistenie a skládky odpadov, a ostatné definované ako „vylúčené“."/>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s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s v="IT a Data-riešenia v prípade implementácie work flow toolu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
        <s v="Pri investíciách do materiálového vybavenia budú vyžadované a plnené podmienky zeleného verejného obstarávania. Prvoradý princíp je nákup energeticky účinných zariadení so zníženým environmentálnym vplyvom, pričom existujú možnosti na opätovné použitie, recykláciu a ďalšie zhodnotenie materiálu. Pri investíciách sa bude postupovať podľa odporúčaní pre danú skupinu produktov, tak ako ich definuje EÚ a Slovenská republika."/>
        <s v="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Vplyvy, ktoré sú súčasťou výroby hardvéru a poskytovania digitálnych služieb a vplyvy po skončení životnosti zariadení/hardvéru, sa budú riešiť prostredníctvom prísneho uplatňovania environmentálnych kritérií pre zelené verejné obstarávanie."/>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 Pre investície realizované finančným nástrojom budú stanovené kritériá udržateľnosti v investičných stratégiách. _x000a__x000a_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_x000a__x000a_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_x000a__x000a_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e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_x000a__x000a_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s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e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_x000a__x000a_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s v="Činnosť podporovaná opatrením má zanedbateľný predvídateľný vplyv na tento environmentálny cieľ, berúc do úvahy priame aj primárne nepriame vplyvy počas celého životného cyklu."/>
        <s v="Činnosť podporovaná opatrením má zanedbateľný predvídateľný vplyv na tento environmentálny cieľ, berúc do úvahy priame aj primárne nepriame vplyvy počas celého životného cyklu. Činnosť sa nebude vykonávať v oblastiach citlivých na biodiverzitu ani v ich blízkosti."/>
        <s v="Činnosť podporovaná opatrením má zanedbateľný predvídateľný vplyv na tento environmentálny cieľ, berúc do úvahy priame aj primárne nepriame vplyvy počas celého životného cyklu. Neočakáva sa, že opatrenie povedie k značným emisiám skleníkových plynov."/>
        <s v="Činnosť podporovaná opatrením má zanedbateľný predvídateľný vplyv na tento environmentálny cieľ, berúc do úvahy priame aj primárne nepriame vplyvy počas celého životného cyklu. Nezistili sa žiadne riziká zhoršenia životného prostredia v súvislosti s ochranou kvality vody a nedostatkom vody, keďže sa nenainštalujú žiadne vodovodné zariadenia ani zariadenia využívajúce vodu."/>
        <s v="Činnosť podporovaná opatrením má zanedbateľný predvídateľný vplyv na tento environmentálny cieľ, berúc do úvahy priame aj primárne nepriame vplyvy počas celého životného cyklu. Opatrenie je v súlade s existujúcimi globálnymi, vnútroštátnymi, regionálnymi alebo miestnymi plánmi na zníženie znečistenia."/>
        <s v="Obnova učebnicového fondu: i) Súčasťou opatrenia je účinný a efektívny triedený zber vyradených učebníc, ako aj to, aby sa vhodné časti posielali na prípravu na opätovné použitie alebo recykláciu. Zber učebných materiálov vyradených z používania je podporovaný aj samotnými odpadovými spoločnosťami ii) Vytvorenie nových učebníc bude okrem iného podmienené vytvorením digitálnej verzie, ktorá umožní znížiť náročnosť na zdroje pri ich tlači. Pri investíciách do materiálového vybavenia je vyžadované plnenie podmienok zeleného VO podľa odporúčaní pre danú skupinu produktov, tak ako ich definuje EÚ a Slovenská Republika. Pre splnenie tejto podmienky je žiadateľ povinný plniť požiadavky zeleného VO pre príslušné produktové skupiny."/>
        <s v="Činnosť podporovaná opatrením (poskytnutie motivačného štipendia) má zanedbateľný predvídateľný vplyv na tento environmentálny cieľ, berúc do úvahy priame aj primárne nepriame vplyvy počas celého životného cyklu."/>
        <s v="Činnosť podporovaná opatrením má zanedbateľný predpokladaný vplyv na uvedený environmentálny cieľ, pričom sa zohľadňujú priame aj primárne nepriame účinky počas celého životného cyklu."/>
        <s v="Činnosť vyvolaná opatrením má jednoznačne ohraničený predvídateľný dopad na uvedený environmentálny zámer so zohľadnením priamych aj nepriamych dopadov počas životného cyklu. Z hľadiska spotreby energie na zabezpečenie pripojenia na internet dôjde k nahradeniu pripojení, ktoré cieľové skupiny používajú v súčasnosti. Vzhľadom na skutočnosť, že pre tieto skupiny dôjde k podstatnému zvýšeniu rýchlosti pripojenia, zvýši sa aj energetická efektívnosť (spotrebované množstvo energie na jednotku preneseného objemu dát). Emisie, ktoré sú súčasťou výroby a poskytovaných digitálnych služieb, budú mitigované cez striktné aplikovanie environmentálnych kritérií zeleného verejného obstarávania tak ako ich definuje a odporúča PRACOVNÝ DOKUMENT ÚTVAROV KOMISIE: Kritériá zeleného verejného obstarávania EÚ pre relevantné oblasti."/>
        <s v="Činnosť vyvolaná opatrením má ohraničený predvídateľný dopad na uvedený environmentálny zámer so zohľadnením priamych aj nepriamych dopadov počas životného cyklu. Merná energetická spotreba nových sieťových prvkov bude nižšia v prepočte na prenesený objem dát, ako spotreba pôvodných prvkov slúžiacich na pripojenie k internetu. Vplyvy, ktoré sú súčasťou výroby hardvéru a poskytovania digitálnych služieb a vplyvy po skončení životnosti zariadení/hardvéru, sa budú riešiť prostredníctvom prísneho uplatňovania environmentálnych kritérií pre zelené verejné obstarávanie. Stabilnejšie pripojenie na internet a rýchly prenos dát má nepriamy pozitívny vplyv na usporené emisie spojené s regionálnym cestovaním za účelom práce, ako aj minimalizácia pravidelného denného dochádzania. Efektívnejšie digitálne procesy umožnia najväčším emitentom CO2, priemyslu, energetike a doprave, inovovať, čo v konečnom dôsledku môže znížiť množstvo skleníkových plynov v ovzduší."/>
        <s v="Činnosť vyvolaná opatrením má ohraničený predvídateľný dopad na uvedený environmentálny zámer so zohľadnením priamych aj nepriamych dopadov počas životného cyklu. Nasadenie novej technológie bude v najväčšej použiteľnej miere počítať s využitím recyklovateľných materiálov, pričom s pôvodným hardvérom bude naložené v súlade so zákonom č. 79/2015 Z. z. o odpadoch a Smernicou Európskeho Parlamentu č. 2012/19/EU o odpade z elektrických a elektronických zariadení. V prípade likvidácie hardvéru bude s týmto naložené v súlade so zákonom č. 79/2015 Z. z. o odpadoch a Smernicou Európskeho Parlamentu č. 2012/19/EU o odpade z elektrických a elektronických zariadení."/>
        <s v="Činnosť vyvolaná opatrením má zanedbateľný predvídateľný dopad na uvedený environmentálny zámer so zohľadnením priamych aj nepriamych dopadov počas životného cyklu. Činnosti vyplývajúce z opatrenia budú implementované mimo území citlivých na zmeny biodiverzity (Natura 2000, území svetového dedičstva UNESCO, kľúčových oblastí s jedinečnou biodiverzitou, či iných chránených oblastí)."/>
        <s v="Činnosť vyvolaná opatrením má zanedbateľný predvídateľný dopad na uvedený environmentálny zámer so zohľadnením priamych aj nepriamych dopadov počas životného cyklu. Nie sú identifikované žiadne riziká zhoršenia životného prostredia z hľadiska zachovávania kvality vody, resp. vplyvov na vodu všeobecne, keďže opatrenie nenavrhuje inštaláciu zariadení pracujúcich s vodou (vodoinštalácie, vodné diela, čistiace zariadenia a pod.), ani zariadení, ktoré by svojou činnosťou produkovali odpad, ktorý by mohol mať negatívny dopad na vodné hospodárstvo. Voda sa bude využívať ako vstupný materiál pri prípadných stavebných prácach, no využívanie vody samotnej nebude mať negatívny dopad na zníženie kvality, resp. na znečistenie vodných zdrojov. Pri inštalácii sieťovej infraštruktúry sa budú voliť také trasy, ktoré nebudú kolidovať s vodnými zdrojmi, resp. ak nebude možné trasu viesť mimo vodného zdroja, bude zvolené také technické riešenie, ktoré znemožní znečistenie predmetného zdroja (napr. bezdrôtový most, vzdušné vedenie a pod.)."/>
        <s v=""/>
        <s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_x000a_-Podporu obehového hospodárstva a využívanie ekologicky menej škodlivých materiálov (Bod 1.5.2 Metodickej príručky);_x000a_-Zabezpečenie súladu postupov s  Programom predchádzania vzniku odpadu SR (Bod 1.5.3 Metodickej príručky) zákon č. 79/2015 Z. z. o odpadoch a o zmene a doplnení niektorých zákonov v znení neskorších predpisov a ktorým sa menia a dopĺňajú niektoré zákony; _x000a_-Stanovenie podmienok alebo spôsobu, ktorým sa zabezpečí obmedzovanie tvorby odpadu a súlad s Protokolom EÚ o nakladaní so stavebným odpadom a odpadom z demolácie (bod 1.5.4 Metodickej príručky);_x000a_-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Stanovenie podmienky pre technické parametre/minimálnu energetickú triedu kotlov a systému vykurovania: _x000a_-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Požadovaný súlad so zákonom č. 555/2005 Z. z. o energetickej hospodárnosti budov; _x000a_-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s v="Plánované obnovy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Obnova môže mať pozitívny vplyv na lepšie hospodárenie s vodou a zníženie jej spotreby."/>
        <s v="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_x000a_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
        <s v="Pri obnove budov sa nepredpokladá zvýšená produkcia emisií do ovzdušia, vody alebo pôdy. _x000a_-Výmena starých neefektívnych vykurovacích systémov povedie k zníženiu emisií do ovzdušia a bude mať vplyv na zlepšeniu verejného zdravia (hlavne v oblastiach, kde dochádza k prekročovaniu normy EÚ pre kvalitu ovzdušia stanovené v smernici 2008/50/EÚ). _x000a_-Stavebné komponenty a materiály použité pri obnove a rekonštrukcii budov nebudú obsahovať azbest ani iné nebezpečné a toxické látky (zoznam látok podliehajúcich autorizácii stanoveného v prílohe XIV k Nariadeniu &quot;EP&quot;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s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Podporu obehového hospodárstva a využívanie ekologicky menej škodlivých materiálov (Bod 1.5.2 Metodickej príručky);_x000a_-Zabezpečenie súladu postupov s  Programom predchádzania vzniku odpadu SR (Bod 1.5.3 Metodickej príručky) zákona č. 79/2015 Z. z. o odpadoch a o zmene a doplnení niektorých zákonov v znení neskorších predpisov a ktorým sa menia a dopĺňajú niektoré zákony; _x000a_-Stanovenie podmienok alebo spôsobu, ktorým sa zabezpečí obmedzovanie tvorby odpadu a súlad s Protokolom EÚ o nakladaní so stavebným odpadom a odpadom z demolácie (bod 1.5.4 Metodickej príručky);_x000a_-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_x000a_-Stanovenie podmienky pre technické parametre/minimálnu energetickú triedu kotlov a systému vykurovania: _x000a_-V rámci renovácie je podporovaná inštalácia solárnych fotovoltaických (FV) panelov ako súčasť renovácií budov a zavádzanie nízko uhlíkových alternatív, ako sú tepelné čerpadlá. Tepelné čerpadlo musí byť určené na využívanie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Požadovaný súlad so zákonom č. 555/2005 Z. z. o energetickej hospodárnosti budov; _x000a_-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s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_x000a_-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s v="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_x000a_-Dôraz na súlad  s požiadavkami na optimalizáciu tepelného komfortu (Bod 1.4.4 Metodickej príručky),_x000a_-Podpora opatrení na zvýšenie odolnosti proti možným negatívnym klimatickým vplyvom (Bod 1.4.3 Metodickej príručky)."/>
        <s v="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_x000a_V súlade so smernicou Európskeho parlamentu a Rady (EÚ) 2018/2001 z 11. decembra 2018 o podpore využívania energie z obnoviteľných zdrojov (Ú. v. EÚ L 328, 21.12.2018, s. 82)._x000a_Ak sa cieľ podporovanej činnosti týka výroby elektriny alebo tepla z biomasy, v súlade so smernicou (EÚ) 2018/2001 a ak je cieľom opatrenia dosiahnuť̌ aspoň̌ 80 % úsporu emisií skleníkových plynov v danom zariadení z využívania biomasy vo vzťahu k metodike úspor emisií skleníkových plynov a relatívnemu porovnateľnému fosílnemu palivu,  stanovenému v prílohe VI k smernici (EÚ) 2018/2001. _x000a_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_x000a_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_x000a_Pri výrobe vodíka bude zabezpečené: _x000a_• Priame emisie CO2 z výroby vodíka: 5,8 t CO2e/t vodíka budú v súlade s energetickými limitmi v taxonómii;_x000a_• Spotreba elektriny na vodík vyrobený elektrolýzou je najmenej 58 MWh/t vodíka;_x000a_• Priemerná uhlíková intenzita vyrobenej elektriny, ktorá sa používa na výrobu vodíka, je najmenej 100 gCO2e/kWh (pričom táto hodnota sa bude pravidelne aktualizovať podľa taxonómie EÚ)._x000a_Výroba elektriny z geotermálnej energie_x000a_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_x000a_Výroba elektriny z bioenergie (biomasy, bioplynu alebo biokvapalín, okrem výroby elektriny zmiešavaním obnoviteľných palív s bioplynom alebo biokvapalinami)_x000a_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_x000a_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ie udržateľných kritérií pre energiu z biomasy môže nastaviť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s v="Plánované intervencie budú mať zanedbateľný predvídateľný vplyv na tento environmentálny cieľ, berúc do úvahy priame aj primárne nepriame účinky počas životného cyklu._x000a__x000a_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_x000a__x000a_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_x000a__x000a_Ak sa výroba vodíka bude uskutočňovať v zariadeniach na rafináciu ropy a plynu, bude zabezpečené,  aby sa zaviedli vhodné opatrenia na minimalizáciu a riadenie používania odpadu a materiálov, v súlade so závermi o BAT v BREF pre rafináciu minerálneho oleja a plynu._x000a__x000a_Výroba elektriny pomocou solárnej fotovoltickej technológie_x000a_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_x000a_Výroba elektriny z veternej energie_x000a_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_x000a_Výroba elektriny z bioenergie (biomasy, bioplynu alebo biokvapalín, okrem výroby elektriny zmiešavaním obnoviteľných palív s bioplynom alebo biokvapalinami)_x000a_Podpora výroby tepla z bioplynu a podpora výroby biometánu súvisí s podporou zariadení na spracovanie organického odpadu formou anaeróbnej digescie zameraných na výrobu tepla v kombinácii s výrobou elektriny ak je to efektívne."/>
        <s v="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_x000a__x000a_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_x000a_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_x000a__x000a_Výroba elektriny pomocou solárnej fotovoltickej technológie_x000a_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_x000a__x000a_Výroba elektriny z veter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_x000a__x000a_Výroba elektriny z geotermál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s v="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Zabezpečí sa v rámci Národného Akčného plánu pre energiu z obnoviteľných zdrojov a energetickú politiku SR._x000a_Toto kritérium nie je relevantné (N/A) pre výrobu elektriny zo slnka (PV), vetra na súši. V rámci investície do výstavby nových zdrojov elektriny z OZE sa nepočíta s podporou vodných elektrární.  _x000a_V prípade podpory výroby elektriny z biomasy, bude zabezpečené dodržanie kritérií trvalej udržateľnosti a environmentálnych pravidiel pri podporených zaradeniach (s odkazom na záväzky v Envirostratégii 2030) a v zmysle čl. 17 nariadenia (EÚ) 2020/852. _x000a_Výroba elektriny z geotermálnej energie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V súvislosti s konaním o posudzovaní vplyvu na životné prostredie podľa zákona č. 24/2006 Z. z. sa v prípade potreby vykonajú požadované zmierňujúce a kompenzačné opatrenia na vyriešenie prípadných zistených rizík za účelom zabezpečenia ochrany vôd."/>
        <s v="V prípade biomasy budú nové zdroje spĺňať podmienky  relevantnej legislatívy EÚ (Smernica 2010/75/EU; Smernica 2015/2193/ EU a na nich naviazané delegované nariadenia EK). Dôraz sa bude klásť na uplatnenie princípov podľa Uznesenia Európskeho parlamentu z 25. marca 2021 o vykonávaní smerníc o kvalite okolitého ovzdušia (Smernica 2004/107/ES a Smernica 2008/50/ES (2020/2091(INI)) (2021/C 494/07)._x000a_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Dôraz sa bude klásť na podporu technológií s vyššou účinnosťou premeny energie (kombinovaná výroba elektriny a tepla, účinnosť a využitie zvyškových produktov)._x000a_Výroba elektriny z geotermálnej energie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_x000a_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s v="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ýroba elektriny z OZE bude posudzovaná v súlade s postupom uvedeným v Prílohe E Prílohy I k delegovaného nariadenia EK k taxonómii.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_x000a_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s v="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_x000a_V súlade so smernicou Európskeho parlamentu a Rady (EÚ) 2018/2001 z 11. decembra 2018 o podpore využívania energie z obnoviteľných zdrojov (Ú. v. EÚ L 328, 21.12.2018, s. 82)._x000a_Ak sa cieľ podporovanej činnosti týka výroby elektriny alebo tepla z biomasy, v súlade so smernicou (EÚ) 2018/2001 a ak je cieľom opatrenia dosiahnuť aspoň 80 % úsporu emisií skleníkových plynov v danom zariadení z využívania biomasy vo vzťahu k metodike úspor emisií skleníkových plynov a relatívnemu porovnateľnému fosílnemu palivu,  stanovenému v prílohe VI k smernici (EÚ) 2018/2001. _x000a_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_x000a_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_x000a_Pri výrobe vodíka bude zabezpečené: _x000a_• Priame emisie CO2 z výroby vodíka: 5,8 t CO2e/t vodíka budú v súlade s energetickými limitmi v taxonómii;_x000a_• Spotreba elektriny na vodík vyrobený elektrolýzou je najmenej 58 MWh/t vodíka;_x000a_• Priemerná uhlíková intenzita vyrobenej elektriny, ktorá sa používa na výrobu vodíka, je najmenej 100 gCO2e/kWh (pričom táto hodnota sa bude pravidelne aktualizovať podľa taxonómie EÚ)._x000a__x000a_Výroba elektriny z geotermálnej energie_x000a_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_x000a__x000a_Výroba elektriny z bioenergie (biomasy, bioplynu alebo biokvapalín, okrem výroby elektriny zmiešavaním obnoviteľných palív s bioplynom alebo biokvapalinami)_x000a_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s v="Plánované intervencie budú mať zanedbateľný predvídateľný vplyv na tento environmentálny cieľ, berúc do úvahy priame aj primárne nepriame účinky počas životného cyklu._x000a__x000a_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_x000a_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_x000a__x000a_Ak sa výroba vodíka bude uskutočňovať v zariadeniach na rafináciu ropy a plynu, bude zabezpečené,  aby sa zaviedli vhodné opatrenia na minimalizáciu a riadenie používania odpadu a materiálov, v súlade so závermi o BAT v BREF pre rafináciu minerálneho oleja a plynu. _x000a__x000a_Výroba elektriny pomocou solárnej fotovoltickej technológie_x000a_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_x000a_Výroba elektriny z veternej energie_x000a_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s v="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_x000a_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_x000a_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_x000a_Výroba elektriny pomocou solárnej fotovoltickej technológie_x000a_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_x000a__x000a_Výroba elektriny z veter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_x000a__x000a_Výroba elektriny z geotermál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s v="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Toto kritérium nie je relevantné (N/A) pre výrobu elektriny zo slnka (PV), vetra na súši. V rámci investície do výstavby nových zdrojov elektriny z OZE sa nepočíta s podporou vodných elektrární.  _x000a_V prípade podpory výroby elektriny z biomasy, bude zabezpečené dodržanie kritérií trvalej udržateľnosti a environmentálnych pravidiel pri podporených zaradeniach (s odkazom na záväzky v Envirostratégii 2030)._x000a__x000a_Výroba elektriny z geotermálnej energie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_x000a_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_x000a_V súvislosti s konaním o posudzovaní vplyvu na životné prostredie podľa zákona č. 24/2006 Z. z. sa v prípade potreby vykonajú požadované zmierňujúce a kompenzačné opatrenia na vyriešenie prípadných zistených rizík za účelom zabezpečenia ochrany vôd."/>
        <s v="V prípade biomasy budú nové zdroje spĺňať podmienky  relevantnej legislatívy EÚ (Smernica 2010/75/EU; Smernica 2015/2193/ EU a na nich naviazané delegované nariadenia EK)._x000a_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_x000a__x000a_Výroba elektriny z geotermálnej energie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_x000a_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_x000a_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s v="Výroba elektriny z OZE bude posudzovaná v súlade s postupom uvedeným v Prílohe E Prílohy I k delegovaného nariadenia EK k taxonómii._x000a_Výroba elektriny pomocou solárnej fotovoltickej technoló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veternej ener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geotermálnej ener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s v="Nepredpokladá sa negatívny vplyv, pretože bude uprednostňovaná inštalácia moderných zariadení pre obnoviteľnú energiu v súlade s kritériami DNSH. Súčasťou procesu bude dôraz na to, aby sa podporovala inštalácia zariadení spĺňajúcich  požiadavky vyplývajúce zo smernice o ekodizajne 2009/125/ES a požiadavky vyplývajúce z pravidiel energetickej efektívnosti._x000a_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_x000a_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Výroba elektriny pomocou solárnej fotovoltickej technológie_x000a_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_x000a_Výroba elektriny z veter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_x000a_Výroba elektriny z geotermál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s v="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_x000a_V súlade so smernicou Európskeho parlamentu a Rady (EÚ) 2018/2001 z 11. decembra 2018 o podpore využívania energie z obnoviteľných zdrojov (Ú. v. EÚ L 328, 21.12.2018, s. 82)._x000a_Ak sa cieľ podporovanej činnosti týka výroby elektriny alebo tepla z biomasy, v súlade so smernicou (EÚ) 2018/2001 a ak je cieľom opatrenia dosiahnuť aspoň 80 % úsporu emisií skleníkových plynov v danom zariadení z využívania biomasy vo vzťahu k metodike úspor emisií skleníkových plynov a relatívnemu porovnateľnému fosílnemu palivu,  stanovenému v prílohe VI k smernici (EÚ) 2018/2001. _x000a_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_x000a_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_x000a_Pri výrobe vodíka bude zabezpečené: _x000a_• Priame emisie CO2 z výroby vodíka: 5,8 t CO2e/t vodíka budú v súlade s energetickými limitmi v taxonómii;_x000a_• Spotreba elektriny na vodík vyrobený elektrolýzou je najmenej 58 MWh/t vodíka;_x000a_• Priemerná uhlíková intenzita vyrobenej elektriny, ktorá sa používa na výrobu vodíka, je najmenej 100 gCO2e/kWh (pričom táto hodnota sa bude pravidelne aktualizovať podľa taxonómie EÚ)._x000a_Výroba elektriny z geotermálnej energie_x000a_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_x000a_Výroba elektriny z bioenergie (biomasy, bioplynu alebo biokvapalín, okrem výroby elektriny zmiešavaním obnoviteľných palív s bioplynom alebo biokvapalinami)_x000a_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s v="Plánované intervencie budú mať zanedbateľný predvídateľný vplyv na tento environmentálny cieľ, berúc do úvahy priame aj primárne nepriame účinky počas životného cyklu._x000a_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_x000a_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_x000a_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vodíka nie je relevantná k predmetu opatrenia. _x000a_Výroba elektriny pomocou solárnej fotovoltickej technológie_x000a_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Výroba elektriny z veternej energie_x000a_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Výroba elektriny z bioenergie (biomasy, bioplynu alebo biokvapalín, okrem výroby elektriny zmiešavaním obnoviteľných palív s bioplynom alebo biokvapalinami)_x000a_Podpora výroby tepla z bioplynu a podpora výroby biometánu súvisí s podporou zariadení na spracovanie organického odpadu formou anaeróbnej digescie zameraných na výrobu tepla v kombinácii s výrobou elektriny, ak je to efektívne."/>
        <s v="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Toto kritérium nie je relevantné (N/A) pre výrobu elektriny zo slnka (PV), vetra na súši. V rámci investície do výstavby nových zdrojov elektriny z OZE sa nepočíta s podporou vodných elektrární.  _x000a_V prípade podpory výroby elektriny z biomasy, bude zabezpečené dodržanie kritérií trvalej udržateľnosti a environmentálnych pravidiel pri podporených zaradeniach (s odkazom na záväzky v Envirostratégii 2030) na základe vyhodnotenia trajektórie udržateľného využívania biomasy._x000a_Výroba elektriny z geotermálnej energie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V súvislosti s konaním o posudzovaní vplyvu na životné prostredie podľa zákona č. 24/2006 Z. z. sa v prípade potreby vykonajú požadované zmierňujúce a kompenzačné opatrenia na vyriešenie prípadných zistených rizík za účelom zabezpečenia ochrany vôd."/>
        <s v="V prípade biomasy budú nové zdroje spĺňať podmienky  relevantnej legislatívy EÚ (Smernica 2010/75/EU; Smernica 2015/2193/ EU a na nich naviazané delegované nariadenia EK)._x000a_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_x000a_Výroba elektriny z geotermálnej energie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_x000a_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s v="Výroba elektriny z OZE bude posudzovaná v súlade s postupom uvedeným v Prílohe E Prílohy I k delegovaného nariadenia EK k taxonómii._x000a_Výroba elektriny pomocou solárnej fotovoltickej technoló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veternej ener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geotermálnej ener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Kotle na biomasu musia spĺňať tieto podmienky DNSH:_x000a_- biomasa spĺňa kritériá udržateľnosti a úspory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s v="Opatrenie je považovaná za “enabling activity” podľa čl. 10 (1)i nariadenia 2020/852/EÚ a má tak významný prínos k zmierneniu zmeny klímy. Podporením zariadení schopných poskytovať flexibilitu elektrizačnej sústave sa podporí schopnosť elektrizačnej sústavy integrovať nové variabilné OZE, ktorých integrácia je jedným z predpokladov pre dosiahnutie uhlíkovej neutrality. _x000a_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s v="Tento faktor nie je aplikovateľný (N/A) pre batériové technológie a podporu výroby vodíka z OZE. Činnosť, ktorá sa týmto opatrením podporuje v prípade vodných elektrární má zanedbateľný predvídateľný vplyv na tento environmentálny cieľ, pričom sa zohľadňujú priame aj nepriame vplyvy počas celého životného cyklu. Vzhľadom na 63 disponibilné technické riešenia a podľa prílohy I k návrhu delegovaného nariadenia EK, hospodárska činnosť vedúca k prevádzke zariadení na výrobu elektrickej energie z vodnej energie nepredpokladá významné narušenie prevencie a kontroly znečisťovania ovzdušia, vody a pôdy. 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s v="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s v="V prípade zariadení na skladovanie energie a v prípade výstavby, resp. rekonštrukcie distribučných a prenosových sústav, bude súčasťou projektovej dokumentácie aj požiadavka na plán pre nakladanie s odpadom, ktorý zabezpečí maximálne možné opätovné využitie alebo recykláciu. Ambíciou je maximalizovať prínosy recyklácie na konci životnosti zriadení využitím najvyspelejších dostupných recyklačných technológií v čase vyradenia z prevádzky (s odkazom na záväzky v Envirostratégii 2030)."/>
        <s v="Výroba elektriny z OZE bude posudzovaná v súlade s postupom uvedeným v Prílohe E Prílohy I delegovaného nariadenia EK k taxonómii. Opatrenie má potenciál prispieť k cieľu ekologickejšia, bezuhlíková Európa v nadväznosti na implementáciu Parížskej dohody a investície do energetickej transformácie, obnoviteľných zdrojov energie a boja proti zmene klímy. 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s v="Zariadenia musia spĺňať požiadavky ustanovení smernice 2000/60/ES týkajúce sa realizácie potrebných mitigačných opatrení. Tieto zahŕňajú, tam kde je to relevantné a v závislosti od prítomných ekosystémov, opatrenia týkajúce sa zabezpečenia migrácie rýb (napr. stavba rybovodov), manažmentu sedimentov a opatrenia na ochranu habitatov s ohľadom na dosiahnutie dobrého vodného stavu a potenciálu. Posudzovanie súladu projektov s podmienkami ochrany životného prostredia bude vykonávané v spolupráci s Ministerstvom životného prostredia SR a následne budú projekty predložené na individuálne posúdenie Európskej komisii. 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s v="Emisie, ktoré sú súčasťou výroby hardvéru a poskytovania digitálnych služieb sa budú riešiť prostredníctvom prísneho uplatňovania environmentálnych kritérií pre zelené verejné obstarávanie, ako sú definované a odporúčané Pracovným dokumentom zamestnancov Európskej Komisie: Kritériá EÚ pre verejné obstarávanie pre príslušné oblasti. Opatrenie (týka sa podpory výstavby, rekonštrukcie a modernizácie vedení a transformovní) je v súlade s článkom 2.1 Oznámenia Komisie č. COM/2020/299 a prispeje k vybudovaniu efektívneho, udržateľného a bezpečného energetického  systému a k integrácii konceptu smart riadenia celej elektrizačnej sústavy."/>
        <s v="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s v="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s v="Podporované činnosti majú zanedbateľný predvídateľný vplyv na tento environmentálny cieľ, berúc do úvahy priame aj primárne nepriame vplyvy počas celého životného cyklu."/>
        <s v="Pri investíciách do materiálového vybavenia a investícií do uskladňovanie energie sa bude vychádzať z existujúceho nariadenia EÚ (Batteries Directive (2006/66/EC) a z pripravovaných legislatívnych zmien v rámci EZD."/>
        <s v="Biodiverzita bude podporená posilnením ochrany prírody a zabezpečením adekvátnej ochrany v najcennejších územiach, ako aj lepších podmienok vo vodnom hospodárstve, z čoho budú benefitovať vodné ekosystémy. Činnosť podporovaná opatrením prispeje s vytváraniu habitátov pre avifaunu a biocenózu, v súlade so Smernicou Rady 92/43/EHS ochrane prirodzených biotopov a voľne žijúcich živočíchov a rastlín."/>
        <s v="Činnosť podporovaná opatrením má zanedbateľný predvídateľný vplyv na tento environmentálny cieľ, berúc do úvahy priame aj primárne nepriame účinky počas životného cyklu. Investície nebudú viesť k materiálovo intenzívnym opatreniam, teda ani k produkcii odpadu."/>
        <s v="Investície nebudú viesť k znečisteniu, pretože v rámci nej nebudú vykonávané intenzívne stavebné úpravy, či aktivity, ktoré by mohli viesť k poškodeniu ovzdušia, vody alebo pôdy. Podporované opatrenia nebudú predstavovať riziko vzniku znečisťujúcich prvkov ale prispejú k revitalizácii lokalít, ako prvkov súbežne plniacich aj protipovodňovú ochranu, v súlade so závermi environmentálneho posudzovania."/>
        <s v="Investície sa sústreďujú na zvýšenie zadržiavania vody v krajine a jej lepší manažment. Hospodárenie vo voľnej krajine sa bude vykonávať tak, aby neurýchľovalo eróziu a odtok vody z územia. Aktivitami v území bude možné vodu zachytávať a spomaľovať jej odtok a napomáhať k zvyšovaniu zásob vody v krajine. Činnosti podporované opatrením nepredstavujú negatívny vplyv na tento environmentálny cieľ, keďže zabezpečia zvýšenie objemu zadržiavanej vody s cyklom donorovania podzemných vôd."/>
        <s v="Opatrenie je v súlade s Oznámením Komisie COM(2021) 82 - Budovanie Európy odolnej proti zmene klímy – nová stratégia EÚ pre adaptáciu na zmenu klímy. Investície budú podporovať realizáciu prírodne orientovaných protipovodňových opatrení, preventívnych opatrení a opatrení na predchádzanie sucha a straty biodiverzity v chránených územiach v zmysle zákona č. 543/2002 Z. z. o ochrane prírody a krajiny v znení neskorších predpisov. Pri rozhodovacích a stavebných konaniach sa budú zohľadňovať aspekty adaptácie na zmenu klímy v súlade so zákonom o krajinnom plánovaní a o zmene a doplnení niektorých zákonov a metodikou na posudzovanie hodnoty krajiny a ekosystémov, pripravenou pre Plán obnovy a odolnosti SR po prijatí týchto dokumentov."/>
        <s v="Podporované činnosti majú zanedbateľný predvídateľný vplyv na tento environmentálny cieľ, berúc do úvahy priame aj primárne nepriame vplyvy počas celého životného cyklu. Opatrenia prispievajú k zmierneniu dopadov zmeny klímy a k eliminácii sucha v urbanizovaných sídlach a vo voľnej krajine v súlade so Stratégiou adaptácie SR na zmenu klímy (Adaptačná stratégia SR)."/>
        <s v=" Oprávnené investície, ktorých predmetom sú preventívne opatrenia na ochranu pred povodňami viazané na vodný tok sa identifikujú a riešia v súlade s požiadavkami smernice 2000/60/ES (rámcová smernica o vode) a s plánom manažmentu povodia vypracovaným pre potenciálne dotknutý vodný útvar alebo útvary po konzultácii s príslušnými zainteresovanými stranami. Opatrenia vyplývajúce z plánu manažmentu povodia musia byť v súlade s so smernicou európskeho parlamentu a rady č. 2007/60/ES o hodnotení a manažmente povodňových rizík, s požiadavkami čl. 4.7 smernice 2000/60/ES (rámcová smernica o vode) a zákonom č. 7/2010 Z.z. o ochrane pred povodňami. Revitalizácia vodných tokov bude zabezpečovaná v súlade so zákonom č. 364/2004 Z. z. o vodách v znení neskorších predpisov a novými technickými normami pre revitalizáciu vodných tokov, pripravenými pre Plán obnovy a odolnosti."/>
        <s v="Biodiverzita bude podporená posilnením ochrany prírody a zabezpečením adekvátnej ochrany v najcennejších územiach, ako aj lepších podmienok vo vodnom hospodárstve, z čoho budú benefitovať vodné ekosystémy. Činnosť podporovaná opatrením prispeje s vytváraniu habitátov pre avifaunu a biocenózu, v súlade so Smernicou Rady 92/43/EHS ochrane prirodzených biotopov a voľne žijúcich živočíchov a rastlín. _x000a_Preventívne opatrenia na ochranu pred povodňami viazané na vodný tok sú predmetom konania podľa zákona č. 24/2006 Z. z. o posudzovaní vplyvov na životné prostredie a budú realizované v súlade s platnou legislatívou SR a EÚ. Z pohľadu ochrany a obnovy biodiverzity a ekosystémov plnia významnú úlohu tzv. zelené protipovodňové opatrenia, ktoré prispievajú k zvýšeniu odolnosti ekosystémov s cieľom zastaviť stratu biologickej rozmanitosti a degradáciu ekosystémov a obnoviť vodné cykly, pričom súčasne využívajú funkcie a služby, ktoré poskytujú ekosystémy na dosiahnutie nákladovo efektívnejšieho a niekedy vhodnejšieho riešenia prispôsobenia sa v porovnaní s tzv. sivými - technickými protipovodňovými opatreniami."/>
        <s v="Najmenej 70% (hmotnostných) nie nebezpečného stavebného a demolačného odpadu (s výnimkou prirodzene sa vyskytujúceho materiálu uvedeného v kategórii 17 05 04 v zozname odpadov EÚ 585), ktorý vznikne na stavbe, musí byť pripravený na opätovné použitie alebo zaslané na recykláciu alebo na iné zhodnotenie materiálu, vrátane operácií, ako je zasypávanie, pri ktorých sa pomocou odpadu nahrádzajú iné materiály. Dôraz bude ďalej vo výzvach kladený na: _x000a_- Podporu obehového hospodárstva a využívanie ekologicky menej škodlivých materiálov (Bod 1.5.2 Metodickej príručky);_x000a_- Zabezpečenie súladu postupov s  Programom predchádzania vzniku odpadu SR (Bod 1.5.3 Metodickej príručky) a zákonom č. 372/2021 Z. z., ktorým sa mení a dopĺňa zákon č. 79/2015 Z. z. o odpadoch a o zmene a doplnení niektorých zákonov v znení neskorších predpisov a ktorým sa menia a dopĺňajú niektoré zákony; 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Podľa nariadenia EÚ č. 2021/1060 bude cieľom podporovaných činností to, aby mal vybudovaný systém dodávky vody na ľudskú spotrebu index úniku z infraštruktúry (Infrastructure Leakage Index – ILI) ≤ 1,5 a aby sa v rámci renovačnej činnosti znížila priemerná spotreba energie o viac ako 20 % alebo aby sa únik znížil o viac ako 20 %. Podporované činnosti sú v súlade so smernicou 2000/60/ES z 23. októbra 2000, ktorou sa stanovuje rámec pôsobnosti pre opatrenia Spoločenstva v oblasti vodného hospodárstva."/>
        <s v="Podľa nariadenia EÚ č. 2021/1060 bude cieľom podporovaných činností to, aby mal vybudovaný systém dodávky vody na ľudskú spotrebu priemernú spotrebu energie ≤ 0,5 kWh a aby sa v rámci renovačnej činnosti znížila priemerná spotreba energie o viac ako 20 %, čo bude mať pozitívny vplyv na zmierňovanie zmeny klímy."/>
        <s v="Podporované činnosti majú pozitívny vplyv na manažment vody a tým aj na adaptačnú schopnosť krajiny."/>
        <s v="Podporované činnosti majú pozitívny vplyv na ochranu a obnovu biodiverzity a ekosystémov a na stabilitu ekosystémov a verejné zdravie."/>
        <s v="Podporované činnosti majú pozitívny vplyv na tento environmentálny cieľ, berúc do úvahy priame aj primárne nepriame vplyvy počas celého životného cyklu. Opatrenie prispeje k zvýšenej miere (50% a viac) k správnemu nakladaniu s komunálnymi vodami v súlade s Vodným plánom SR."/>
        <s v="Intervencie povedú k výraznému zníženiu tvorby, spaľovania alebo iného neekologického zneškodňovania odpadu, k významným zníženiam čerpania a úsporám prírodných zdrojov. Pre investície realizované finančným nástrojom budú stanovené kritériá udržateľnosti v investičných stratégiách."/>
        <s v="Investície budú zahŕňať intervencie zamerané na produkciu a na zhodnocovanie odpadov v cieľoch stanovených v Programe predchádzania vzniku odpadov v SR na roky 2019-2025 a v súlade so smernicou 2006/12/ES, 2008/98/ES  o odpadoch,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ebudú  oprávnené na investície. Pre investície realizované finančným nástrojom budú stanovené kritériá udržateľnosti v investičných stratégiách."/>
        <s v="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 Pre investície realizované finančným nástrojom budú stanovené kritériá udržateľnosti v investičných stratégiách. Aktivity budú predmetom konania podľa  zákona č. 24/2006 Z. z. o posudzovaní vplyvov na životné prostredie."/>
        <s v="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vplyvy na biodiverzitu a ekosystémy (opätovné využitie brownfields, protokoly na ochranu biodiverzity atď.). Pre investície realizované finančným nástrojom budú stanovené kritériá udržateľnosti v investičných stratégiách."/>
        <s v="Investície zahrnú intervencie zamerané na produkciu druhotných surovín, hodnotené a schválené na základe aplikácie právnych predpisov EÚ a národnej legislatívy o environmentálnom hodnotenía povoľovaní. Okrem toho sa predpokladajú dodatočné opatrenia s cieľom minimalizovať emisie do ovzdušia, pôdy, podzemnej a povrchovej vody (napr.: minimalizácia dopravy, uplatňovanie BAT, využívanie obnoviteľnej energie, opätovné využívanie vody atď.). Pre investície realizované finančným nástrojom budú stanovené kritériá udržateľnosti v investičných stratégiách."/>
        <s v="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Investície zahrnú intervencie zamerané na produkciu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 v="Intervencie povedú k výraznému zníženiu tvorby, spaľovania alebo iného neekologického zneškodňovania odpadu,k významným zníženiam čerpania a úsporám prírodných zdrojov."/>
        <s v="Investície zahrnú intervencie zamerané na  prvky zelenej a modrej infraštruktúry v sídelných útvaroch prispievajúce k stabilizácii krajiny a vodného režimu. Produkciu druhotných surovín, hodnotené a schválené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 v="Investície zahrnú intervencie zamerané na elimináciu prašnosti voľného ovzdušia a šírenia existencie a produkcie emisií alergizujúcich peľov do ovzdušia z inváznych rastlinných druhov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
        <s v="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vplyvy na biodiverzitu a ekosystémy (opätovné využitie brownfields, protokoly na ochranu biodiverzity atď.). Opatrenia budovania tzv. zelenej a modrej infraštruktúry a opatrenia negácie šírenia inváznych rastlinných druhov  sú v  súlade s nariadením EP a Rady (EÚ) č. 1143/2014  o prevencii a manažmente introdukcie a šírenia inváznych nepôvodných druhov a  podporia udržateľnosť biodiverzity a stabilitu ekosystémov."/>
        <s v="Realizované opatrenia budú mať pozitívny vplyv na zadržiavanie vody v krajine a predchádzanie extrémnym vplyvom zmeny klímy."/>
        <s v="Realizované opatrenia v oblasti ochrany biodiverzity budú viesť k odolnejším lesným ekosystémom a mitigácii cez záchyty emisií CO2 a k eliminácii dopadov zmeny klímy v súlade s cieľom EU o klimaticky neutrálnej EÚ do roku 2050."/>
        <s v="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ako aj výstavby nových električkových, trolejbusových tratí a cyklistick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_x000a_- rozšírenie používanie bicykla je sprevádzané ochranou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s v="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_x000a_-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_x000a_-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
        <s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_x000a_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
        <s v="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_x000a_- ide o opatrenie prispievajú k zmene deľby prepravnej práce v prospech environmentálnych druhov dopravy s efektívnejším spôsobom plánovania a prepravy v rámci prepravného reťazca v porovnaní so súčasným spôsobom prepravy, _x000a_- neočakáva sa, že opatrenie povedie k značným emisiám skleníkových plynov, keďže elektrifikácia je súčasťou národného komplexného plánu dopravy a parameter vplyvu na životné prostredie vyjadruje predpoklad zníženia emisií skleníkových plynov. - súčasťou opatrení je aj výstavba cyklistickej infraštruktúry, ktorá je oprávnená na podporu s koeficientom zmeny klímy 100 %, _x000a_- opatrenia nepredpokladajú zvyšovanie úrovne znečistenia ovzdušia v obytných zónach; produkciu emisií z dopravy; ani produkciu emisií skleníkových plynov, _x000a_-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_x000a_- zníženie počtu naftových pohonov úmerne zníži znečistenie ovzdušia a zníži možnosť klimatických rizík, _x000a_- opatrenia tejto investície podporujú prechod na ekologickejšie formy dopravy, ponúkajú možnosti iného využitia dopravy (cyklistická doprava) ako sú tradičné konvenčné spôsoby (automobilová doprava), výstavbou cyklotrás sa minimalizujú nehody v dôsledku strov z autami a elektrifikáciou častí tratí sa minimalizuje súčasný negatívny dopad na zmenu klímy."/>
        <s v="S cieľom zvýšiť podiel ekologickej dopravy opatrenia predpokladajú výstavbu cyklistickej infraštruktúry,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s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avdepodobne nebudú mať na ne žiadny vplyv. Realizácia výstavby cyklistickej infraštruktúry a modernizácia a rekonštrukcia tratí bude pripravená v súlade s európskou legislatívou pre posudzovanie vplyvov na životné prostredie vrátane posúdenia rizík zhoršenia životného prostredia v súvislosti s ochranou kvality vody a nedostatkom vody v súlade s rámcovou smernicou EÚ o vode (2000/60/ES)."/>
        <s v="Činnosť, ktorá sa navrhuje je nevyhnutným predpokladom pre úspešnú realizáciu Investície a uplatňuje sa na ňu intervenčná oblasť s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
        <s v="Navrhovaná investícia povedie k zníženiu neproduktívnych kilometrov a neefektívnych súbehov autobusovej a železničnej dopravy a podporí atraktivitu verejnej osobnej dopravy ako alternatívy k individuálnej automobilovej dopravy, čím sa prispeje k znižovaniu emisií skleníkových plynov a iných znečisťujúcich látok a hluku v sektore dopravy."/>
        <s v="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_x000a_-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
        <s v="S cieľom zvýšiť podiel ekologickej dopravy opatrenia predpokladajú výstavbu cyklistickej infraštruktúry,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s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a modernizácia a rekonštrukcia tratí bude pripravená v súlade s európskou legislatívou legislatívou pre posudzovanie vplyvov na životné prostredie vrátane posúdenia rizík zhoršenia životného prostredia v súvislosti s ochranou kvality vody a nedostatkom vody v súlade s rámcovou smernicou EÚ o vode (2000/60/ES)."/>
        <s v="Činnosť, ktorá sa navrhuje je nevyhnutným predpokladom pre úspešnú realizáciu Investície a uplatňuje sa na ňu intervenčná oblasť 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
        <s v="Činnosť podporovaná opatrením má zanedbateľný predpokladaný vplyv na adaptáciu na zmenu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re vozidlá, pri ktorých existuje nízkoemisná alternatíva je potrebné zohľadniť maximálne množstvo emisií 50g/km of CO2."/>
        <s v="Činnosť podporovaná opatrením má zanedbateľný predpokladaný vplyv na obehové hospodárstvo, pričom sa zohľadňujú priame aj primárne nepriame účinky počas celého životného cyklu. V prípade výmeny technického vybavenia daného zariadenia sa spracovanie odpadu bude riadiť podľa platnej SR legislatívy, vyhlášky č. 371/2015 Z. z. Budú zavedené opatrenia na nakladanie s odpadom vo fáze používania (údržba) aj na konci životnosti vozidla, vrátane možnosti opätovného použitia a recyklácie batérií a elektroniky (najmä kritických surovín v nich) v súlade s klasifikáciou typu odpadu. Zohľadnené budú aj výrobné vplyvy a dôraz bude kladený nato, aby vozidlo  bolo spracované autorizovaným zariadením na spracovanie (ATF)."/>
        <s v="Činnosť podporovaná opatrením má zanedbateľný predpokladaný vplyv na ochranu a obnovu biodiverzity a ekosystémov, pričom sa zohľadňujú priame aj primárne nepriame účinky počas celého životného cyklu vozidiel."/>
        <s v="Činnosť podporovaná opatrením má zanedbateľný predpokladaný vplyv na prevenciu a kontrolu znečisťovania ovzdušia, vody alebo pôdy, pričom sa zohľadňujú priame aj primárne nepriame účinky počas celého životného cyklu. Bude zachovaný súlad s platnými právnymi predpismi EÚ, napr. súlad s požiadavkami normy EURO IV."/>
        <s v="Činnosť podporovaná opatrením má zanedbateľný predpokladaný vplyv na udržateľné využívanie a ochrana vodných a morských zdrojov, pričom sa zohľadňujú priame aj primárne nepriame účinky počas celého životného cyklu vozidiel."/>
        <s v="Činnosť podporovaná opatrením má zanedbateľný predpokladaný vplyv na zmierňovanie zmeny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odporené budú ekologické vozidlá v zmysle § 3 ods. 1 písm. b) Zákona o podpore ekologických vozidiel č. 214/2021 Z.z... Činnosť podporovaná opatrením podporí implementáciu smernice EP a Rady (EÚ) 2019/1161 o podpore ekologických a energeticky úsporných vozidiel cestnej dopravy."/>
        <s v="Činnosť podporovaná opatrením má zanedbateľný predpokladaný vplyv na uvedený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budovania cyklistickej infraštruktúry. Neočakáva sa, že opatrenie povedie k výraznému nárastu emisií znečisťujúcich látok do ovzdušia, keďže je v súlade s národným programom riadenia znečisťovania ovzduš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s v="Opatrenie je oprávnené pre oblasť intervencie 075 s koeficientom pre výpočet podpory environmentálnych cieľov 100 %. Opatrenie nebude mať škodlivý vplyv na biodiverzitu a ekosystémy, pretože bude predmetom posúdenia vplyvov na chránené územia, ako aj územia Natura 2000, ktoré bude spĺňať požiadavky smernice o biotopoch a smernice o vtáctve a projekty budú posúdené podľa platnej legislatívy v oblasti posudzovania vplyvov na životné prostredie."/>
        <s v="Opatrenie týkajúce sa výstavby cyklistickej infraštruktúry a zvýšenia bezpečnosti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ak bude relavantné) v súlade s platnou legislatívou, ktorá bude doplnená o samostatné ustanovenia upravujúce posudzovania vplyvov navrhovaných činností a strategických dokumentov na klimatickú zmenu. Adaptačné riešenia na zníženie závažných fyzických klimatických rizík pre infraštruktúru budú vyhodnotené v konaniach podľa zákona č. 24/2006 Z. z. o posudzovaní vplyvov na životné prostredie a v stavebnom konaní."/>
        <s v="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_x000a_- ide o opatrenie prispievajúce k zmene deľby prepravnej práce v prospech environmentálnych spôsobov rekreácie v porovnaní so súčasným spôsobom prepravy do chránených území a v rámci nich, _x000a_- opatrenia nepredpokladajú zvyšovanie úrovne znečistenia ovzdušia v obytných zónach; ani produkciu emisií skleníkových plynov, _x000a_-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s v="S cieľom zvýšiť podiel ekologickej dopravy opatrenia predpokladajú výstavbu cyklistickej infraštruktúry. Výstavba bude predpokladať obmedzovanie vzniku odpadov počas realizácie stavieb výstavby cyklotrás v súlade s Protokolom EÚ o nakladaní so stavebným odpadom a odpadom z demolácie,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_x000a_Prijímateľ zavedie opatrenia na minimalizáciu tvorby a separáciu odpadov ako vo fáze používania (údržba) ako aj pri naplnení životného cyklu a vyradení nakúpených elektrických bicyklov a elektrických kolobežiek, najmä vo forme zhodnotenia a opätovného využitia surovín a materiálov s dôrazom na batérie a elektroniku (a vzácne kovy v nich obsiahnuté) v plnom súlade s odpadovou hierarchiou a národnou legislatívou -  Zákon č. 79/2015 o odpadoch s prihliadnutím na najlepšie dostupné techniky. Zhodnocovanie a zneškodňovanie odpadov bude podliehať prísnym legislatívnym normám a bude realizované výhradne u na to oprávnených subjektov."/>
        <s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avdepodobne nebudú mať na ne žiadny vplyv. Realizácia výstavby cyklistickej infraštruktúry bude pripravená v súlade s európskou legislatívou pre posudzovanie vplyvov na životné prostredie vrátane posúdenia rizík zhoršenia životného prostredia v 220 súvislosti s ochranou kvality vody a nedostatkom vody v súlade s rámcovou smernicou EÚ o vode (2000/60/ES)."/>
        <s v="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s v="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_x000a_- opatrenie bude predmetom posúdenia vplyvov na chránené územia, ako aj územia Natura 2000, ktoré bude spĺňať požiadavky smernice o biotopoch č. 92/43/EHS  a smernice 79/409/EHS  o vtáctve a projekty budú posúdené podľa platnej legislatívy v oblasti posudzovania vplyvov na životné prostredie."/>
        <s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_x000a_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
        <s v="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_x000a_- ide o opatrenie prispievajú k zmene deľby prepravnej práce v prospech environmentálnych druhov dopravy s efektívnejším spôsobom plánovania a prepravy v rámci prepravného reťazca v porovnaní so súčasným spôsobom prepravy, _x000a_- neočakáva sa, že opatrenie povedie k značným emisiám skleníkových plynov, keďže elektrifikácia je súčasťou národného komplexného plánu dopravy a parameter vplyvu na životné prostredie vyjadruje predpoklad zníženia emisií skleníkových plynov. _x000a_- opatrenia nepredpokladajú zvyšovanie úrovne znečistenia ovzdušia v obytných zónach; produkciu emisií z dopravy; ani produkciu emisií skleníkových plynov, _x000a_-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_x000a_- zníženie počtu naftových pohonov úmerne zníži znečistenie ovzdušia a zníži možnosť klimatických rizík, _x000a_- opatrenia tejto investície podporujú prechod na ekologickejšie formy dopravy, ponúkajú možnosti iného využitia dopravy (cyklistická doprava) ako sú tradičné konvenčné spôsoby (automobilová doprava)."/>
        <s v="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_x000a_Reforma nakladania so stavebným odpadom vytvorí rámec pre prevenciu vzniku stavebného odpadu, ako aj využívanie kvalitnejších a environmentálne vhodnejších materiálov. _x000a_Investičné opatrenia budú v súlade s cieľom zabezpečenia toho, že minimálne 70 %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_x000a_Pre splnenie tejto podmienky je žiadateľ povinný postupovať v súlade s Programom predchádzania vzniku odpadu SR, Programom odpadového hospodárstva SR,  Protokolom EÚ o nakladaní s odpadom zo stavieb a demolácií a zákonom č. 79/2015 Z. z. o odpadoch a o zmene a doplnení niektorých zákonov v znení neskorších predpisov a ktorým sa menia a dopĺňajú niektoré zákony."/>
        <s v="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
        <s v="Podporovaná činnosť prispieva k ochrane životného prostredia pred znečistením a znižovaním emisií iných znečisťujúcich látok ako skleníkových plynov do ovzdušia, vody alebo pôdy, ktoré budú vyhodnotené v rámci procesu posudzovania vplyvov na životné prostredie v súlade so smernicou 2011/92/EÚ."/>
        <s v="Podporované činnosti a povaha oblasti intervencie priamo podporujú cieľ prechodu na cestnú dopravu s nízkymi/nulovými emisiami mimo mestských centier. Tieto opatrenie sú v súlade s cieľmi a opatreniami Nízkouhlíkovej stratégie SR 2030. _x000a_Investície budú  prispievať k podpore energeticky efektívnej osobnej dopravy prostredníctvom prípravy cestnej dopravnej infraštruktúry pre zavádzanie nabíjacej infraštruktúry pre elektrické vozidlá. _x000a_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_x000a_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
        <s v="Prijímateľ zavedie opatrenia na minimalizáciu tvorby a separáciu odpadov, ako vo fáze používania (údržba), tak aj pri naplnení životného cyklu a vyradení nakúpených elektrických vlakových jednotiek,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Schéma nebude podporovať predčasné vyradenie a zošrotovanie koľajových vozidiel, ktoré by mohli byť ešte efektívne opravené a prevádzkované. _x000a_Najmenej 70 % (hmotnosti)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s v="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s v="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_x000a_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
        <s v="Podporované činnosti a povaha oblasti intervencie priamo podporujú cieľ prechodu na cestnú dopravu s nízkymi/nulovými emisiami mimo mestských centier. Tieto opatrenie sú v súlade s cieľmi a opatreniami Nízkouhlíkovej stratégie SR 2030. _x000a__x000a_Investície budú  prispievať k podpore energeticky efektívnej osobnej dopravy prostredníctvom prípravy cestnej dopravnej infraštruktúry pre zavádzanie nabíjacej infraštruktúry pre elektrické vozidlá. _x000a__x000a_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_x000a__x000a_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
        <s v="Pri investíciách, týkajúcich sa výstavby alebo modernizácie cestnej infraštruktúry vo fáze realizácie projektovej prípravy sa očakáva posúdenie klimatického rizika a zraniteľnosti v územnom a stavebnom konaní,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s v="Prijímateľ zavedie opatrenia na minimalizáciu tvorby a separáciu odpadov, ako vo fáze používania (údržba), tak aj pri naplnení životného cyklu,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_x000a_Najmenej 70% (hmotnosti) nie nebezpečného stavebného a demolačného odpadu (s výnimkou prirodzene sa vyskytujúceho materiálu uvedeného v kategórii 17 05 04 v zozname odpadov EÚ 585), ktorý vznikne na stavbe, musí byť materiálu recyklovaného alebo inak materiálovo zhodnoteného , vrátane operácií ako je zasypávanie, pri ktorých sa pomocou odpadu nahrádzajú iné materiály."/>
        <s v="Najmenej 70% (hmotnostných) nie nebezpečného stavebného a demolačného odpadu (s výnimkou prirodzene sa vyskytujúceho materiálu uvedeného v kategórii 17 05 04 v zozname odpadov EÚ 585), ktorý vznikne na stavbe, recyklovaného alebo inak materiálovo zhodnoteného, vrátane operácií ako je zasypávanie, pri ktorých sa pomocou odpadu nahrádzajú iné materiály. 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
        <s v="Podporovaná činnosť významne prispieva k ochrane životného prostredia pred znečistením znižovaním emisií iných znečisťujúcich látok ako skleníkových plynov do ovzdušia, vody alebo pôdy, ktoré budú vyhodnotené v rámci procesu posudzovania vplyvov na životné prostredie v súlade so smernicou 2011/92/EÚ. Rozvoj osobnej vodnej dopravy zlepší riadenie dopravy a mobility, ktoré má priamy pozitívny vplyv na emisie skleníkových plynov a znečisťovanie ovzdušia."/>
        <s v="Podporované činnosti majú zanedbateľný predvídateľný vplyv na tento environmentálny cieľ, berúc do úvahy priame aj primárne nepriame vplyvy počas celého životného cyklu._x000a_V súlade so smernicou 2011/92/EÚ, ak bude nevyhnutné, bude vykonané posudzovanie vplyvov na životné prostredie (EIA) v súvislosti s výstavbou infraštruktúry nabíjacej a plniacej infraštruktúry pre lode.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po konzultácii s príslušnými zainteresovanými stranami."/>
        <s v="Pri investíciách, týkajúcich sa výstavby alebo modernizácie vodnej dopravnej infraštruktúry vo fáze realizácie projektovej prípravy sa očakáva posúdenie klimatického rizika a zraniteľnosti v územnom a stavebnom konaní,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s v="Vzhľadom na stav prípravy projektov na podporu vodnej dopravy, ako aj limitované zdroje  budú v prvej polovici programového obdobia 2021 – 2027 výlučne realizované činnosti na obstaranie predprojektovej a projektovej dokumentácie súvisiacej so zlepšením splavnosti dunajskej vodnej cesty. Ostatné investičné činnosti bude možné realizovať iba po pridelení dodatočných zdrojov v ďalšej fáze programového obdobia._x000a_Podporované činnosti a povaha oblasti intervencie priamo podporujú cieľ zmiernenia zmeny klímy zatraktívnením vodnej dopravy, zvýšením podielu vodnej dopravy, presunom výkonov z individuálnej osobnej dopravy na vodnú dopravu, zabezpečením presunu tovarových tokov z cestnej nákladnej dopravy na vodnú dopravu, znížením energetickej náročnosti dopravy, najmä používaním elektrických pohonov a zvyšovaním podielu alternatívnych pohonov. Tieto opatrenie sú v súlade s cieľmi a opatreniami Nízkouhlíkovej stratégie SR 2030. _x000a__x000a_Kontajnerové a osobné lode, ktoré sú kategóriami lodí s najvyššími emisiami na loď v kotvisku, by mali byť prednostne vybavené pobrežným zásobovaním elektrickou energiou.  _x000a__x000a_Činnosťami sa bude podporovať funkčný systému intermodálnej dopravy, čím sa prispeje k prepojeniu medzi rôznymi typmi dopravy, ako aj k prepojeniu vodnej dopravy s mestskou mobilitou. Investície budú  prispievať aj k podpore energeticky efektívnej individuálnej dopravy prostredníctvom investícií do základnej nabíjacej a plniacej infraštruktúry pre lode využívajúce alternatívne palivá. _x000a__x000a_V prípade vnútrozemskej vodnej dopravy budú podporované investície, ktoré sú v súlade s rámcovou smernicou EÚ 2000/60/ES o vode."/>
        <s v="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_x000a_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s v="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_x000a_- opatrenie bude predmetom posúdenia vplyvov na chránené územia, ako aj územia Natura 2000, ktoré bude spĺňať požiadavky smernice o biotopoch č. 92/43/ EHS  a smernice 79/409/EHS o vtáctve a projekty budú posúdené podľa platnej legislatívy v oblasti posudzovania vplyvov na životné prostredie."/>
        <s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_x000a_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 Adaptačné riešenia na zníženie klimatických rizík pre železničnú dopravnú infraštruktúru budú vyhodnotené v konaniach podľa zákona č. 24/2006 Z. z. o posudzovaní vplyvov na životné prostredie a v stavebnom konaní."/>
        <s v="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pripravených na opätovné použitie, recykláciu a ďalšie zhodnotenie materiálu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s v="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 Pre investície realizované finančným nástrojom budú stanovené kritériá udržateľnosti v investičných stratégiách."/>
        <s v="Neočakáva sa, že podporovaná činnosť povedie k výraznému nárastu emisií znečisťujúcich látok do ovzdušia vody a pôdy, keďže je súčasťou komplexného plánu dopravy s cieľom minimalizovať hluk, prach, emisné znečistenie počas stavieb/ údržby."/>
        <s v="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_x000a__x000a_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_x000a__x000a_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_x000a__x000a_Investície do kľúčových úzkych miest v oblasti cestnej infraštruktúry a modernizácia a výstavba ciest I., II. a III. triedy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s v="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realizáciou zelených koridorov a iných opatrení na prepojenosť biotopov, ako aj príslušných chránených druhov živočíchov uvedených v prílohe IV k smernici 92/43/EHS._x000a_Pre investície realizované finančným nástrojom budú stanovené kritériá udržateľnosti v investičných stratégiách."/>
        <s v="V súlade so smernicou 2011/92/EÚ, ak bude nevyhnutné, bude vykonané posudzovanie vplyvov na životné prostredie (EIA) v súvislosti s výstavbou infraštruktúry. Urobia sa požadované zmierňujúce kroky na ochranu životného prostredia._x000a_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a to po konzultácii s príslušnými zainteresovanými stranami."/>
        <s v="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
        <s v="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s v="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_x000a__x000a_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_x000a__x000a_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_x000a__x000a_Investície do kľúčových úzkych miest v oblasti cestnej infraštruktúry a modernizácia a výstavba ciest I., II. a III. triedy a miestnych komunikácií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s v="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
        <s v="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zelených koridorov a iných opatrení na prepojenosť biotopov, ako aj príslušných chránených druhov živočíchov uvedených v prílohe IV k smernici 92/43/EHS._x000a_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s v="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
        <s v="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_x000a_-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
        <s v="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s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420 environmentálnych kritérií pre zelené verejné obstarávanie"/>
        <s v="Predmetná administratívna činnosť sama o sebe nemá žiadne signifikantné negatívne environmentálne vplyvy. IT a Data-riešenia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
        <s v="Pri investíciách do materiálového vybavenia vyžadované plnenie podmienok zeleného verejného obstarávania. Pre túto investíciu by sa jednalo hlavne o plnenie podmienok ZVO pri produktových skupinách. Pri investíciách sa bude postupovať podľa odporúčaní pre danú skupinu produktov, tak ako ich definuje EÚ a Slovenská republika."/>
        <s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 Podporu obehového hospodárstva a využívanie ekologicky menej škodlivých materiálov (Bod 1.5.2 Metodickej príručky);_x000a_- Zabezpečenie súladu postupov s  Programom predchádzania vzniku odpadu SR (Bod 1.5.3 Metodickej príručky) zákona č. 79/2015 Z. z. o odpadoch a o zmene a doplnení niektorých zákonov v znení neskorších predpisov a ktorým sa menia a dopĺňajú niektoré zákony; 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s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
        <s v="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
        <s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s v="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_x000a_- Dôraz na súlad  s požiadavkami na optimalizáciu tepelného komfortu (Bod 1.4.4 Metodickej príručky),_x000a_- Podpora opatrení na zvýšenie odolnosti proti možným negatívnym klimatickým vplyvom (Bod 1.4.3 Metodickej príručky)."/>
        <s v="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s v="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Nové stavebné objekty budú uspôsobené na využitie a zadržiavanie zrážkových vôd (zelené strechy, retenčné nádrže)."/>
        <s v="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
        <s v="Nepredpokladá sa, že opatrenie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Budú prijaté opatrenia na zníženie hluku, prachu a emisií znečisťujúcich látok počas rekonštrukčných prác. - Pokiaľ sa nová stavba bude nachádzať na potenciálne kontaminovanom mieste (brownfield), bolo dané miesto predmetom skúmania potenciálnych kontaminantov (napríklad pomocou normy ISO 18400 alebo ekvivalentných noriem)."/>
        <s v="Pokiaľ nie je stavba predmetom schválenia procesu EIA, budú počas stavby/obnov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
        <s v="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s v="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n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
        <s v="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odkazom na ISO 20887 alebo iné EÚ a národné normy."/>
        <s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s v="Súlad s týmto cieľom sa zabezpečí prostredníctvom uplatňovania environmentálnych kritérií pre zelené verejné obstarávanie."/>
        <s v="V rámci tejto investície ide hlavne o plnenie podmienok zeleného verejného obstarávania pri produktových skupinách. Pri investíciách sa bude postupovať podľa odporúčaní pre danú skupinu produktov tak, ako ich definuje EÚ a Slovenská republika."/>
        <s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y výhodné, budú spĺňať kritériá energetickej a environmentálnej efektívnosti, a to aj čo sa týka ich životnosti, opraviteľnosti a recyklovateľnosti._x000a_Najmenej 70% (hmotnostných) nie nebezpečného stavebného a demolačného odpadu (s výnimkou prirodzene sa vyskytujúceho materiálu uvedeného v kategórii 17 05 04 v Európskom zozname odpadov), ktorý vznikne na stavbe, musí byť recyklovaného alebo inak materiálovo zhodnoteného, vrátane operácií, ako je zasypávanie, pri ktorých sa pomocou odpadu nahrádzajú iné materiály. Dôraz je kladený na:_x000a_- Podporu obehového hospodárstva a využívanie ekologicky menej škodlivých materiálov (napríklad požadovaním použitia produktov, ktoré majú environmentálne vyhlásenie typu I, štandardizované normou STN EN ISO 14024 a environmentálne vyhlásenie typu III v súlade s STN EN 15804+A1 alebo STN EN ISO 14025, prípadne inými obdobnými normami);_x000a_- Zabezpečenie súladu postupov s Programom predchádzania vzniku odpadu SR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_x000a_- Stanovenie podmienok alebo spôsobu, ktorým sa zabezpečujú požiadavky pre selektívnu demoláciu (je potrebné zabezpečiť odstránenie a bezpečnú manipuláciu s nebezpečnými látkami, ako aj uľahčiť opätovné použitie materiálov ich selektívnym odstraňovaním s využitím dostupných triediacich systémov pre stavebný a demolačný odpad).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_x000a_Nakoľko tieto stavby nie sú predmetom posúdenia vplyvov na životné prostredie v súlade so zákonom č. 24/2006 Z. z., environmentálne riziká budú identifikované a riadené počas rekonštrukcie zabezpečením manažmentu využívania vody a jej ochrany s cieľom predchádzať a riešiť prípadné environmentálne riziká._x000a_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
        <s v="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_x000a_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Podporovaná činnosť predstavujúca rekonštrukciu budov nebude dosahovať v zastavanom území 10 000 m2 podlahovej plochy a mimo zastavaného územia 1 000 m2 podlahovej plochy v zmysle prílohy č. 8 k zákonu č. 24/2006 Z. z. o posudzovaní vplyvov na životné prostredie."/>
        <s v="Pri obnove budov sa nepredpokladá zvýšená produkcia emisií do ovzdušia, vody alebo pôdy._x000a_Výmena starých neefektívnych vykurovacích systémov povedie k zníženiu emisií do ovzdušia a bude mať vplyv na zlepšeniu verejného zdravia (hlavne v oblastiach, kde dochádza k prekročovaniu normy EÚ pre kvalitu ovzdušia stanovené v smernici 2008/50/EÚ)._x000a_Prevádzkovatelia vykonávajúci renováciu sú povinní zabezpečiť, aby stavebné prvky a materiály použité pri renovácii budov, neobsahovali nebezpečné a toxické látky (zoznam látok podliehajúcich autorizácii stanoveného v prílohe XIV k Nariadeniu (EK) č. 1907/2006)._x000a_Prevádzkovatelia vykonávajúci renovácie sú povinní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_x000a_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
        <s v="Súlad s týmto cieľom sa zabezpečí prostredníctvom uplatňovania nasledovných podmienok a požiadaviek:_x000a_- Pri obnove budov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_x000a_a) dosiahnuť v priemere aspoň strednú obnovu (úspora primárnej energie na úrovni ≥ 30 % a zároveň &lt; 60 %), alebo _x000a_b) dosiahnuť v priemere aspoň 30 % zníženie priamych a nepriamych emisií skleníkových plynov v porovnaní s emisiami pred obnovou (rekonštrukciou) budovy. _x000a_- Podmienka pre technické parametre/minimálnu energetickú triedu kotlov a systému vykurovania.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_x000a_Podpora inštalácie obnoviteľných zdrojov energie. V rámci renovácie je podporovaná inštalácia solárnych fotovoltaických (FV) panelov ako súčasť renovácií budov a zavádzanie nízko uhlíkových alternatív, ako sú tepelné čerpadlá. Zariadenie na výrobu elektriny z geotermálnej energie musí znižovať emisie skleníkových plynov počas životného cyklu, ktoré sú v prípade výroby elektriny z geotermálnej energie nižšie ako 100 g ekvivalentu CO2/kWh.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
        <s v="V súlade so Stratégiou adaptácie SR na zmenu klímy a Národným akčným plánom adaptácie sa môžu investície uskutočniť tam, kde to je vhodné a technicky realizovateľné, majú byť zamerané na  prvky zelenej infraštruktúry a adaptačné investície pre budovy. Zvláštny dôraz bude kladený na podporu tzv. zelených striech a na zabezpečenie súladu s požiadavkami na optimalizáciu tepelného komfortu užívateľov aj pri extrémnych teplotách a na podporu opatrení na zvýšenie odolnosti proti možným negatívnym klimatickým vplyvom (tzv. adaptačných opatrení - príklady adaptačných opatrení v sídelnom prostredí sa nachádzajú v Stratégií adaptácie Slovenskej republiky na zmenu klímy), realizovaných na budove alebo v jej okolí podporujúce zamedzovanie prílišného prehrievania stavieb a ich okolia a udržateľné hospodárenie s vodou (napr. využitie prvkov zelenej a modrej infraštruktúry)."/>
        <s v="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Stavebné práce sa nebudú uskutočňovať v oblastiach citlivých na biodiverzitu alebo v ich blízkosti (vrátane siete chránených oblastí Natura 2000, lokalít svetového dedičstva UNESCO a kľúčových oblastí biodiverzity, ako aj ďalších chránených oblastí). _x000a_Podporovaná činnosť predstavujúca výstavbu budov nebude dosahovať v zastavanom území 10 000 m2 podlahovej plochy a mimo zastavaného územia 1 000 m2 podlahovej plochy v zmysle prílohy č. 8 k zákonu č. 24/2006 Z. z. o posudzovaní vplyvov na životné prostredie."/>
        <s v="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Investícia vyžaduje, aby hospodárske subjekty, ktoré ju budú vykonávať, zabezpečili optimalizáciu technických systémov v budovách tak, aby obyvateľom poskytovali tepelný komfort aj pri extrémnych teplotách. _x000a_Minimálna požiadavka na primárnu energiu pre budovy škôl a školských zariadení je: &lt; 27,2 kWh/(m2.a)._x000a_Minimálna požiadavka na primárnu energiu pre športové haly a iné budovy určené na šport je: &lt; 36,8 kWh/(m2.a)."/>
        <s v="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_x000a_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_x000a_Minimálna požiadavka na primárnu energiu pre budovy škôl a školských zariadení je: &lt; 27,2 kWh/(m2.a)._x000a_Minimálna požiadavka na primárnu energiu pre športové haly a iné budovy určené na šport je: &lt; 36,8 kWh/(m2.a)"/>
        <s v="Investícia vyžaduje, aby hospodárske subjekty vykonávajúce výstavbu budov zabezpečili najmenej 70% (hmotnosť) zdravotne nezávadného stavebného a demolačného odpadu (s výnimkou prirodzene sa vyskytujúceho materiálu uvedeného v kategórii 17 05 04 v Európskom zozname odpadov) vyprodukovaného na stavenisku, ktoré budú recyklované alebo inak materiálovo zhodnotených v súlade s hierarchiou odpadu a so stavebným a demolačným odpadom EÚ. _x000a_Zabezpečenie súladu postupov s Programom predchádzania vzniku odpadu SR a zákonom č. 372/2021 Z. z., ktorým sa mení a dopĺňa zákon č. 79/2015 Z. z. o odpadoch a o zmene a doplnení niektorých zákonov v znení neskorších predpisov a ktorým sa menia a dopĺňajú niektoré zákony._x000a_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s v="Nakoľko stavba nie je predmetom procesu posudzovania vplyvov na životné prostredie, budú počas výstavby identifikované a riadené environmentálne riziká vytvorením manažmentu využívania vody a jej ochrany s cieľom predchádzať a riešiť prípadné environmentálne riziká. _x000a_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
        <s v="Nepredpokladá sa, že investícia povedie k významnému zvýšeniu emisií znečisťujúcich látok do ovzdušia, vody alebo pôdy, pretože:_x000a_-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_x000a_- Subjekty vykonávajúce výstavbu sú povinné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_x000a_-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_x000a_- Pokiaľ sa nová stavba bude nachádzať na potenciálne kontaminovanom mieste (brownfields), musí byť dané miesto predmetom skúmania potenciálnych kontaminantov (napríklad pomocou normy ISO 18400 alebo ekvivalentných noriem)."/>
        <s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 Podporu obehového hospodárstva a využívanie ekologicky menej škodlivých materiálov (Bod 1.5.2 Metodickej príručky);_x000a_- Zabezpečenie súladu postupov s  Programom predchádzania vzniku odpadu SR (Bod 1.5.3 Metodickej príručky)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_x000a_V oblasti mobility - Ak nie je možné v tejto kategórii použiť úžitkové vozidlá (automobily), ako sú vozidlá s nulovými a nízkymi emisiami (&lt;50 g CO2/km), vozidlá LNG / CNG jazdiace na bioplyn / biometán – je potrebné deklarovať, že ide o špeciálne vozidlá, kde sa bude uplatňovať najlepšia dostupná technológia v tejto kategórii vozidiel._x000a_Pre investície realizované finančným nástrojom budú stanovené kritériá udržateľnosti v investičných stratégiách._x000a_Pre investície realizované finančným nástrojom budú stanovené kritériá udržateľnosti v investičných stratégiách."/>
        <s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s v="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_x000a_- Dôraz na súlad  s požiadavkami na optimalizáciu tepelného komfortu (Bod 1.4.4 Metodickej príručky),_x000a_- Podpora opatrení na zvýšenie odolnosti proti možným negatívnym klimatickým vplyvom (Bod 1.4.3 Metodickej príručky)."/>
        <s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s v="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s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s v="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_x000a_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_x000a_- Dôraz na súlad  s požiadavkami na optimalizáciu tepelného komfortu (Bod 1.4.4 Metodickej príručky),_x000a_- Podpora opatrení na zvýšenie odolnosti proti možným negatívnym klimatickým vplyvom (Bod 1.4.3 Metodickej príručky)."/>
        <s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420 environmentálnych kritérií pre zelené verejné obstarávanie."/>
        <s v="Predmetná administratívna činnosť sama o sebe nemá žiadne signifikantné negatívne environmentálne vplyvy. Emisie, ktoré sú súčasťou výroby a poskytovania digitálnych služieb, sa znížia prostredníctvom prísneho uplatňovania environmentálnych kritérií pre zelené verejné obstarávanie, ako sú definované a odporúčané Pracovným dokumentom zamestnancov komisie: Kritériá EÚ pre verejné obstarávanie pre príslušné oblasti. IT a Data-riešenia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
        <s v="Investície majú zanedbateľný predvídateľný vplyv na tento environmentálny cieľ, berúc do úvahy priame aj primárne nepriame vplyvy počas celého životného cyklu. Predmetná administratívna činnosť sama o sebe nemá žiadne signifikantné negatívne environmentálne vplyvy."/>
        <s v="Investície majú zanedbateľný predvídateľný vplyv na tento environmentálny cieľ, berúc do úvahy priame aj primárne nepriame vplyvy počas využívania vybavenia a po jeho skončení. Materiálnotechnické vybavenie bude nakupované od certifikovaných výrobcov. Podporené budú automobily kategórie M1 a N1 s nulovými emisiami (na elektrický pohon / vodík / palivové články), alebo nízkymi emisiami pod 50 g CO2 / km (plug-in hybridné elektromobily)."/>
        <s v="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
        <s v="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 Ich využitie bude podliehať štandardným postupom a v súlade s opatreniami na nakladanie s odpadom vo fáze používania (údržba) aj na konci životnosti a to aj prostredníctvom opätovného použitia a recyklácie (najmä v dôležitých surovín) a v súlade s hierarchiou odpadu."/>
        <s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 Podporu obehového hospodárstva a využívanie ekologicky menej škodlivých materiálov (Bod 1.5.2 Metodickej príručky);_x000a_- Zabezpečenie súladu postupov s  Programom predchádzania vzniku odpadu SR (Bod 1.5.3 Metodickej príručky)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s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s v="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_x000a_- Dôraz na súlad  s požiadavkami na optimalizáciu tepelného komfortu (Bod 1.4.4 Metodickej príručky),_x000a_- Podpora opatrení na zvýšenie odolnosti proti možným negatívnym klimatickým vplyvom (Bod 1.4.3 Metodickej príručky)."/>
        <s v="Činnosť podporovaná opatrením má zanedbateľný predpokladaný vplyv na uvedený environmentálny cieľ, pričom sa zohľadňujú priame aj primárne nepriame účinky 219 počas celého životného cyklu."/>
        <s v="Činnosť podporovaná opatrením má zanedbateľný predpokladaný vplyv na uvedený environmentálny cieľ, pričom sa zohľadňujú priame aj primárne nepriame účinky počas celého životného cyklu. Bude zachovaný súlad s platnými právnymi predpismi EÚ, napr. súlad s požiadavkami normy EURO IV."/>
        <s v="Činnosť podporovaná opatrením má zanedbateľný predpokladaný vplyv na zmierňovanie zmeny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odporené budú automobily kategórie M1 a N1 s nulovými emisiami (na elektrický pohon/vodík / palivové články), alebo nízkymi emisiami pod 50 g CO2/km (plug-in hybridné elektromobily)."/>
        <s v="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s v="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n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
        <s v="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s v="Pokiaľ nie je stavba predmetom schválenia procesu EIA, budú počas stavby/rekonštrukci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 Inštalované spotrebiče budú doložené údajovými listami výrobkov, prípadne certifikátom budovy."/>
        <s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 Podporu obehového hospodárstva a využívanie ekologicky menej škodlivých materiálov (Bod 1.5.2 Metodickej príručky);_x000a_- Zabezpečenie súladu postupov s  Programom predchádzania vzniku odpadu SR (Bod 1.5.3 Metodickej príručky)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na na využívanie  geotermálnej energie alebo  energie z okolia.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s v="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_x000a_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s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Obnova budov  prispeje k národnému cieľu zvýšenia energetickej účinnosti stanovenému v súlade so Smernicou o energetickej efektívnosti (2012/27 / EÚ) a stanovenými národnými príspevkami k plneniu Parížskej dohode o klíme. _x000a_Podľa typu a zamerania investície a podľa technických účelov stavieb sa pri výzvach bude uplatňovať:_x000a_-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s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s v="Činnosť podporovaná opatrením má zanedbateľný predpokladaný vplyv na uvedený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budovania cyklistickej infraštruktúry. Neočakáva sa, že opatrenie povedie k výraznému nárastu emisií znečisťujúcich látok do ovzdušia, keďže je v súlade s národným programom riadenia znečisťovania ovzdušia. Dôvodom sú najmä sprievodné opatrenia ako rozšírenie používanie bicykla a súvisiaca ochrana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s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s v="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_x000a_- ide o opatrenie prispievajúce k zmene deľby prepravnej práce v prospech environmentálnych spôsobov rekreácie v porovnaní so súčasným spôsobom prepravy do chránených území a v rámci nich, _x000a_- opatrenia nepredpokladajú zvyšovanie úrovne znečistenia ovzdušia v obytných zónach; ani produkciu emisií skleníkových plynov, _x000a_-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_x000a_- zníženie počtu naftových pohonov úmerne zníži znečistenie ovzdušia a zníži možnosť klimatických rizík."/>
        <s v="S cieľom zvýšiť podiel ekologickej dopravy opatrenia predpokladajú výstavbu cyklistickej infraštruktúry. Výstavba bude predpokladať obmedzovanie vzniku odpadov počas realizácie stavieb výstavby cyklotrás v súlade s Protokolom EÚ o nakladaní so stavebným odpadom a odpadom z demolácie,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s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bude pripravená v súlade s európskou legislatívou pre posudzovanie vplyvov na životné prostredie vrátane posúdenia rizík zhoršenia životného prostredia v 220 súvislosti s ochranou kvality vody a nedostatkom vody v súlade s rámcovou smernicou EÚ o vode (2000/60/ES)."/>
        <s v="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_x000a_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_x000a_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
        <s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_x000a_-  Stavebné komponenty a materiály použité pri obnove a rekonštrukcii budov nebudú obsahovať azbest ani iné nebezpečné a toxické látky (zoznam látok podliehajúcich autorizácii stanoveného v prílohe XIV k Nariadeniu &quot;EP&quot;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s v="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s v="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
        <s v="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_x000a_odkazom na ISO 20887 alebo iné EÚ a národné normy."/>
        <s v="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s v="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s v="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Zabezpečí sa v rámci Národného Akčného plánu pre energiu z obnoviteľných zdrojov a energetickú politiku SR._x000a_Toto kritérium nie je relevantné (N/A) pre výrobu elektriny zo slnka (PV), vetra na súši. V rámci investície do výstavby nových zdrojov elektriny z OZE sa nepočíta s podporou vodných elektrární.  _x000a_V prípade podpory výroby elektriny z biomasy, bude zabezpečené dodržanie kritérií trvalej udržateľnosti a environmentálnych pravidiel pri podporených zaradeniach (s odkazom na záväzky v Envirostratégii 2030) a v zmysle čl. 17 nariadenia (EÚ) 2020/852. _x000a__x000a_Výroba elektriny z geotermálnej energie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_x000a_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_x000a_V súvislosti s konaním o posudzovaní vplyvu na životné prostredie podľa zákona č. 24/2006 Z. z. sa v prípade potreby vykonajú požadované zmierňujúce a kompenzačné opatrenia na vyriešenie prípadných zistených rizík za účelom zabezpečenia ochrany vôd."/>
        <s v="V prípade biomasy budú nové zdroje spĺňať podmienky  relevantnej legislatívy EÚ (Smernica 2010/75/EU; Smernica 2015/2193/ EU a na nich naviazané delegované nariadenia EK). Dôraz sa bude klásť na uplatnenie princípov podľa Uznesenia Európskeho parlamentu z 25. marca 2021 o vykonávaní smerníc o kvalite okolitého ovzdušia (Smernica 2004/107/ES a Smernica 2008/50/ES (2020/2091(INI)) (2021/C 494/07)._x000a__x000a_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Dôraz sa bude klásť na podporu technológií s vyššou účinnosťou premeny energie (kombinovaná výroba elektriny a tepla, účinnosť a využitie zvyškových produktov)._x000a_Výroba elektriny z geotermálnej energie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_x000a_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_x000a_-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_x000a_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s v="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ýroba elektriny z OZE bude posudzovaná v súlade s postupom uvedeným v Prílohe E Prílohy I k delegovaného nariadenia EK k taxonómii.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_x000a_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s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_x000a_- Podporu obehového hospodárstva a využívanie ekologicky menej škodlivých materiálov (Bod 1.5.2 Metodickej príručky);_x000a_- Zabezpečenie súladu postupov s  Programom predchádzania vzniku odpadu SR (Bod 1.5.3 Metodickej príručky)  zákon č. 79/2015 Z. z. o odpadoch a o zmene a doplnení niektorých zákonov v znení neskorších predpisov a ktorým sa menia a dopĺňajú niektoré zákony; 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s v="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_x000a_- Dôraz na súlad  s požiadavkami na optimalizáciu tepelného komfortu (Bod 1.4.4 Metodickej príručky),_x000a_- Podpora opatrení na zvýšenie odolnosti proti možným negatívnym klimatickým vplyvom (Bod 1.4.3 Metodickej príručky)."/>
        <s v="Investície zahrnú intervencie zamerané na elimináciu prašnosti voľného ovzdušia a šírenia existencie a produkcie emisií alergizujúcich peľov do ovzdušia z inváznych rastlinných druhov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
        <s v="Investície zahrnú intervencie zamerané na produkciu druhotných surovín, hodnotené a schválené na základe aplikácie nariadenia EÚ a národnej legislatívy o environmentálnom hodnotení a povoľovaní. Okrem toho sa predpokladajú dodatočné opatrenia s cieľom minimalizovať vplyvy na biodiverzitu a ekosystémy (opätovné využitie brownfields, protokoly na ochranu biodiverzity atď.). Opatrenia budovania tzv. zelenej a modrej infraštruktúry a opatrenia negácie šírenia inváznych rastlinných druhov  sú v  súlade s nariadením EP a Rady (EÚ) č. 1143/2014  o prevencii a manažmente introdukcie a šírenia inváznych nepôvodných druhov a  podporia udržateľnosť biodiverzity a stabilitu ekosystémov."/>
        <s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y výhodné, budú spĺňať kritériá energetickej a environmentálnej efektívnosti, a to aj čo sa týka ich životnosti, opraviteľnosti a recyklovateľnosti._x000a_Najmenej 70% (hmotnostných) nie nebezpečného stavebného a demolačného odpadu (s výnimkou prirodzene sa vyskytujúceho materiálu uvedeného v kategórii 17 05 04 v Európskom zozname odpadov), ktorý vznikne na stavbe, musí byť recyklovaného alebo inak materiálovo zhodnoteného, vrátane operácií, ako je zasypávanie, pri ktorých sa pomocou odpadu nahrádzajú iné materiály. Dôraz je kladený na:_x000a_- Podporu obehového hospodárstva a využívanie ekologicky menej škodlivých materiálov (napríklad požadovaním použitia produktov, ktoré majú environmentálne vyhlásenie typu I, štandardizované normou STN EN ISO 14024 a environmentálne vyhlásenie typu III v súlade s STN EN 15804+A1 alebo STN EN ISO 14025, prípadne inými obdobnými normami);_x000a_- Zabezpečenie súladu postupov s Programom predchádzania vzniku odpadu SR a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_x000a_- Stanovenie podmienok alebo spôsobu, ktorým sa zabezpečujú požiadavky pre selektívnu demoláciu (je potrebné zabezpečiť odstránenie a bezpečnú manipuláciu s nebezpečnými látkami, ako aj uľahčiť opätovné použitie materiálov ich selektívnym odstraňovaním s využitím dostupných triediacich systémov pre stavebný a demolačný odpad).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s v="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_x000a_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
        <s v="Investícia vyžaduje, aby hospodárske subjekty vykonávajúce výstavbu budov zabezpečili najmenej 70% (hmotnosť) zdravotne nezávadného stavebného a demolačného odpadu (s výnimkou prirodzene sa vyskytujúceho materiálu uvedeného v kategórii 17 05 04 v Európskom zozname odpadov) vyprodukovaného na stavenisku, ktorý budú recyklované alebo inak materiálovo zhodnotených v súlade s hierarchiou odpadu a so stavebným a demolačným odpadom EÚ. _x000a_Zabezpečenie súladu postupov s Programom predchádzania vzniku odpadu SR a zákonom č. 372/2021 Z. z., ktorým sa mení a dopĺňa zákon č. 79/2015 Z. z. o odpadoch a o zmene a doplnení niektorých zákonov v znení neskorších predpisov a ktorým sa menia a dopĺňajú niektoré zákony._x000a_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s v="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Stavebné práce sa nebudú uskutočňovať v oblastiach citlivých na biodiverzitu alebo v ich blízkosti (vrátane siete chránených oblastí Natura 2000, lokalít svetového dedičstva UNESCO a kľúčových oblastí biodiverzity, ako aj ďalších chránených oblastí). _x000a_Podporovaná činnosť predstavujúca výstavbu budov nebude dosahovať v zastavanom území 10 000 m2 podlahovej plochy a mimo zastavaného územia 1 000 m2 podlahovej plochy v zmysle prílohy č. 8 k zákonu č. 24/2006 Z. z. o posudzovaní vplyvov na životné prostredie."/>
      </sharedItems>
      <extLst>
        <ext xmlns:x15="http://schemas.microsoft.com/office/spreadsheetml/2010/11/main" uri="{4F2E5C28-24EA-4eb8-9CBF-B6C8F9C3D259}">
          <x15:cachedUniqueNames>
            <x15:cachedUniqueName index="0" name="[Rozsah1].[zdôvodnenie spolu].&amp;"/>
            <x15:cachedUniqueName index="1"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x15:cachedUniqueName index="2" name="[Rozsah1].[zdôvodnenie spolu].&amp;[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x15:cachedUniqueName index="3" name="[Rozsah1].[zdôvodnenie spolu].&amp;[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x15:cachedUniqueName index="4" name="[Rozsah1].[zdôvodnenie spolu].&amp;[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x15:cachedUniqueName index="5" name="[Rozsah1].[zdôvodnenie spolu].&amp;[Činnosť vyvolaná opatrením má zanedbateľný predvídateľný dopad na uvedený environmentálny zámer so zohľadnením priamych aj nepriamych dopadov počas životného cyklu. Činnosti vyplývajúce z opatrenia budú implementované v mestách, t. j. nebudú v žiadnych územiach citlivých na zmeny biodiverzity (územiach Natura 2000, územiach svetového dedičstva UNESCO, kľúčových oblastiach s jedinečnou biodiverzitou, či iných chránených oblastiach), ani v ich blízkosti.]"/>
            <x15:cachedUniqueName index="6" name="[Rozsah1].[zdôvodnenie spolu].&amp;[Činnosť vyvolaná opatrením má zanedbateľný predvídateľný dopad na uvedený environmentálny zámer so zohľadnením priamych aj nepriamych dopadov počas životného cyklu. Nie sú identifikované žiadne riziká zhoršenia životného prostredia z hľadiska zachovávania kvality vody, resp. vplyvov na vodu všeobecne, keďže opatrenie nenavrhuje inštaláciu zariadení pracujúcich s vodou (vodoinštalácie, vodné diela, čistiace zariadenia a pod.), ani zariadení, ktoré by svojou činnosťou produkovali odpad, ktorý by mohol mať negatívny dopad na vodné hospodárstvo.]"/>
            <x15:cachedUniqueName index="7" name="[Rozsah1].[zdôvodnenie spolu].&amp;[Činnosť vyvolaná opatrením má zanedbateľný predvídateľný dopad na uvedený environmentálny zámer so zohľadnením priamych aj nepriamych dopadov počas životného cyklu. Nie sú identifikované žiadne riziká zhoršenia životného prostredia, nakoľko jediný druh vybavenia, ktoré má byť nainštalované, je IKT hardvér, ktorý nahradí pôvodnú technológiu, pričom bude energeticky efektívnejší ako pôvodný, resp. pri rovnakej spotrebe elektriny bude dosahovať vyšší výpočtový výkon. Pri investíciách sa bude postupovať podľa odporúčaní pre danú skupinu produktov tak, ako ich definuje EÚ a Slovenská republika.]"/>
            <x15:cachedUniqueName index="8" name="[Rozsah1].[zdôvodnenie spolu].&amp;[Činnosť vyvolaná opatrením má zanedbateľný predvídateľný dopad na uvedený environmentálny zámer so zohľadnením priamych aj nepriamych dopadov počas životného cyklu. Nie sú identifikované žiadne riziká zhoršenia životného prostredia. Vplyvy, ktoré sú súčasťou výroby hardvéru a poskytovania digitálnych služieb a vplyvy po skončení životnosti zariadení/hardvéru, sa budú riešiť prostredníctvom prísneho uplatňovania environmentálnych kritérií pre zelené verejné obstarávanie.]"/>
            <x15:cachedUniqueName index="9" name="[Rozsah1].[zdôvodnenie spolu].&amp;[Činnosť vyvolaná opatrením má zanedbateľný predvídateľný dopad na uvedený environmentálny zámer so zohľadnením priamych aj nepriamych dopadov počas životného cyklu. Opatrenie nie je definované ako Projekt podľa Článku 1, Ods. 2, písm. a) Smernice 2011/92/EU a nie je zaraditeľné do prílohy č. 1 a č. 2 Smernice 2011/92/EU, preto nevyžaduje vypracovanie Vyhodnotenia dopadov na životné prostredie (EIA). Žiadne znečistenie, hluk, či legislatívne nezaradený nerecyklovateľný odpad po realizácii opatrenia nevzniknú.]"/>
            <x15:cachedUniqueName index="10" name="[Rozsah1].[zdôvodnenie spolu].&amp;[Zámer opatrenia nemá žiaden priamy dopad na obehové hospodárstvo. Je plne v súlade s národnou, regionálnou aj miestnou stratégiou nakladania s odpadmi. Niektoré nepriame dopady by mohli vzniknúť napr. urýchlením administratívnych úkonov vo veciach zriadenia zdrojov znečisťovania, podnikov na likvidáciu nebezpečných odpadov a podobne, no v takých prípadoch nie je porovnávacou úrovňou, že v prípade administratívnych komplikácií by nebol dosiahnutý stav, o ktorý sa žiadateľ (občan, podnikateľ) snaží – je potrebné uvažovať, že ten stav bude dosiahnutý tak či tak. V prípade realizácie opatrenia však bude dosiahnutý s nižšou spotrebou energií a emisií, pretože nebude vyžadovať tlač papiera či spotrebu PHM na dopravu žiadateľa na fyzický úrad. Prípadná nerealizácia opatrenia nemá slúžiť ako prostriedok na administratívne marenie oprávnených životných situácií, ktoré môžu predstavovať potenciálne negatívny dopad na životné prostredie. Tie majú byť vyhodnotené (prijaté alebo odmietnuté) podľa zodpovedajúcej legislatívy bez ohľadu na spôsob, akým sú spracované. Opatrenie je zamerané na zefektívnenie administratívnych procesov, čím šetrí energiu, náklady a emisie na tieto procesy. S pôvodnou technológiou, ktorú nahradí nová, bude naložené v súlade so zákonom č. 79/2015 Z. z. o odpadoch a Smernicou Európskeho Parlamentu č. 2012/19/EU o odpade z elektrických a elektronických zariadení.]"/>
            <x15:cachedUniqueName index="11"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x15:cachedUniqueName index="12"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nízkym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x15:cachedUniqueName index="13"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implementáciu inovatívnych riešení zameraných na potenciálne poškodzujúce oblasti, ako napr. fosílne palivá vrátane ich následného použitia, zemný plyn, spaľovne, mechanicko-biologické čistenie a skládky odpadov, a ostatné definované ako „vylúčené“.]"/>
            <x15:cachedUniqueName index="14"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x15:cachedUniqueName index="15" name="[Rozsah1].[zdôvodnenie spolu].&amp;[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x15:cachedUniqueName index="16" name="[Rozsah1].[zdôvodnenie spolu].&amp;[IT a Data-riešenia v prípade implementácie work flow toolu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
            <x15:cachedUniqueName index="17" name="[Rozsah1].[zdôvodnenie spolu].&amp;[Pri investíciách do materiálového vybavenia budú vyžadované a plnené podmienky zeleného verejného obstarávania. Prvoradý princíp je nákup energeticky účinných zariadení so zníženým environmentálnym vplyvom, pričom existujú možnosti na opätovné použitie, recykláciu a ďalšie zhodnotenie materiálu. Pri investíciách sa bude postupovať podľa odporúčaní pre danú skupinu produktov, tak ako ich definuje EÚ a Slovenská republika.]"/>
            <x15:cachedUniqueName index="18" name="[Rozsah1].[zdôvodnenie spolu].&amp;[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Vplyvy, ktoré sú súčasťou výroby hardvéru a poskytovania digitálnych služieb a vplyvy po skončení životnosti zariadení/hardvéru, sa budú riešiť prostredníctvom prísneho uplatňovania environmentálnych kritérií pre zelené verejné obstarávanie.]"/>
            <x15:cachedUniqueName index="19"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 Pre investície realizované finančným nástrojom budú stanovené kritériá udržateľnosti v investičných stratégiách. _x000a__x000a_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x15:cachedUniqueName index="20"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_x000a__x000a_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x15:cachedUniqueName index="21"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_x000a__x000a_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x15:cachedUniqueName index="22"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e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_x000a__x000a_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x15:cachedUniqueName index="23" name="[Rozsah1].[zdôvodnenie spolu].&amp;[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e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_x000a__x000a_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x15:cachedUniqueName index="24" name="[Rozsah1].[zdôvodnenie spolu].&amp;[Činnosť podporovaná opatrením má zanedbateľný predvídateľný vplyv na tento environmentálny cieľ, berúc do úvahy priame aj primárne nepriame vplyvy počas celého životného cyklu.]"/>
            <x15:cachedUniqueName index="25" name="[Rozsah1].[zdôvodnenie spolu].&amp;[Činnosť podporovaná opatrením má zanedbateľný predvídateľný vplyv na tento environmentálny cieľ, berúc do úvahy priame aj primárne nepriame vplyvy počas celého životného cyklu. Činnosť sa nebude vykonávať v oblastiach citlivých na biodiverzitu ani v ich blízkosti.]"/>
            <x15:cachedUniqueName index="26" name="[Rozsah1].[zdôvodnenie spolu].&amp;[Činnosť podporovaná opatrením má zanedbateľný predvídateľný vplyv na tento environmentálny cieľ, berúc do úvahy priame aj primárne nepriame vplyvy počas celého životného cyklu. Neočakáva sa, že opatrenie povedie k značným emisiám skleníkových plynov.]"/>
            <x15:cachedUniqueName index="27" name="[Rozsah1].[zdôvodnenie spolu].&amp;[Činnosť podporovaná opatrením má zanedbateľný predvídateľný vplyv na tento environmentálny cieľ, berúc do úvahy priame aj primárne nepriame vplyvy počas celého životného cyklu. Nezistili sa žiadne riziká zhoršenia životného prostredia v súvislosti s ochranou kvality vody a nedostatkom vody, keďže sa nenainštalujú žiadne vodovodné zariadenia ani zariadenia využívajúce vodu.]"/>
            <x15:cachedUniqueName index="28" name="[Rozsah1].[zdôvodnenie spolu].&amp;[Činnosť podporovaná opatrením má zanedbateľný predvídateľný vplyv na tento environmentálny cieľ, berúc do úvahy priame aj primárne nepriame vplyvy počas celého životného cyklu. Opatrenie je v súlade s existujúcimi globálnymi, vnútroštátnymi, regionálnymi alebo miestnymi plánmi na zníženie znečistenia.]"/>
            <x15:cachedUniqueName index="29" name="[Rozsah1].[zdôvodnenie spolu].&amp;[Obnova učebnicového fondu: i) Súčasťou opatrenia je účinný a efektívny triedený zber vyradených učebníc, ako aj to, aby sa vhodné časti posielali na prípravu na opätovné použitie alebo recykláciu. Zber učebných materiálov vyradených z používania je podporovaný aj samotnými odpadovými spoločnosťami ii) Vytvorenie nových učebníc bude okrem iného podmienené vytvorením digitálnej verzie, ktorá umožní znížiť náročnosť na zdroje pri ich tlači. Pri investíciách do materiálového vybavenia je vyžadované plnenie podmienok zeleného VO podľa odporúčaní pre danú skupinu produktov, tak ako ich definuje EÚ a Slovenská Republika. Pre splnenie tejto podmienky je žiadateľ povinný plniť požiadavky zeleného VO pre príslušné produktové skupiny.]"/>
            <x15:cachedUniqueName index="30" name="[Rozsah1].[zdôvodnenie spolu].&amp;[Činnosť podporovaná opatrením (poskytnutie motivačného štipendia) má zanedbateľný predvídateľný vplyv na tento environmentálny cieľ, berúc do úvahy priame aj primárne nepriame vplyvy počas celého životného cyklu.]"/>
            <x15:cachedUniqueName index="31" name="[Rozsah1].[zdôvodnenie spolu].&amp;[Činnosť podporovaná opatrením má zanedbateľný predpokladaný vplyv na uvedený environmentálny cieľ, pričom sa zohľadňujú priame aj primárne nepriame účinky počas celého životného cyklu.]"/>
            <x15:cachedUniqueName index="32" name="[Rozsah1].[zdôvodnenie spolu].&amp;[Činnosť vyvolaná opatrením má jednoznačne ohraničený predvídateľný dopad na uvedený environmentálny zámer so zohľadnením priamych aj nepriamych dopadov počas životného cyklu. Z hľadiska spotreby energie na zabezpečenie pripojenia na internet dôjde k nahradeniu pripojení, ktoré cieľové skupiny používajú v súčasnosti. Vzhľadom na skutočnosť, že pre tieto skupiny dôjde k podstatnému zvýšeniu rýchlosti pripojenia, zvýši sa aj energetická efektívnosť (spotrebované množstvo energie na jednotku preneseného objemu dát). Emisie, ktoré sú súčasťou výroby a poskytovaných digitálnych služieb, budú mitigované cez striktné aplikovanie environmentálnych kritérií zeleného verejného obstarávania tak ako ich definuje a odporúča PRACOVNÝ DOKUMENT ÚTVAROV KOMISIE: Kritériá zeleného verejného obstarávania EÚ pre relevantné oblasti.]"/>
            <x15:cachedUniqueName index="33" name="[Rozsah1].[zdôvodnenie spolu].&amp;[Činnosť vyvolaná opatrením má ohraničený predvídateľný dopad na uvedený environmentálny zámer so zohľadnením priamych aj nepriamych dopadov počas životného cyklu. Merná energetická spotreba nových sieťových prvkov bude nižšia v prepočte na prenesený objem dát, ako spotreba pôvodných prvkov slúžiacich na pripojenie k internetu. Vplyvy, ktoré sú súčasťou výroby hardvéru a poskytovania digitálnych služieb a vplyvy po skončení životnosti zariadení/hardvéru, sa budú riešiť prostredníctvom prísneho uplatňovania environmentálnych kritérií pre zelené verejné obstarávanie. Stabilnejšie pripojenie na internet a rýchly prenos dát má nepriamy pozitívny vplyv na usporené emisie spojené s regionálnym cestovaním za účelom práce, ako aj minimalizácia pravidelného denného dochádzania. Efektívnejšie digitálne procesy umožnia najväčším emitentom CO2, priemyslu, energetike a doprave, inovovať, čo v konečnom dôsledku môže znížiť množstvo skleníkových plynov v ovzduší.]"/>
            <x15:cachedUniqueName index="34" name="[Rozsah1].[zdôvodnenie spolu].&amp;[Činnosť vyvolaná opatrením má ohraničený predvídateľný dopad na uvedený environmentálny zámer so zohľadnením priamych aj nepriamych dopadov počas životného cyklu. Nasadenie novej technológie bude v najväčšej použiteľnej miere počítať s využitím recyklovateľných materiálov, pričom s pôvodným hardvérom bude naložené v súlade so zákonom č. 79/2015 Z. z. o odpadoch a Smernicou Európskeho Parlamentu č. 2012/19/EU o odpade z elektrických a elektronických zariadení. V prípade likvidácie hardvéru bude s týmto naložené v súlade so zákonom č. 79/2015 Z. z. o odpadoch a Smernicou Európskeho Parlamentu č. 2012/19/EU o odpade z elektrických a elektronických zariadení.]"/>
            <x15:cachedUniqueName index="35" name="[Rozsah1].[zdôvodnenie spolu].&amp;[Činnosť vyvolaná opatrením má zanedbateľný predvídateľný dopad na uvedený environmentálny zámer so zohľadnením priamych aj nepriamych dopadov počas životného cyklu. Činnosti vyplývajúce z opatrenia budú implementované mimo území citlivých na zmeny biodiverzity (Natura 2000, území svetového dedičstva UNESCO, kľúčových oblastí s jedinečnou biodiverzitou, či iných chránených oblastí).]"/>
            <x15:cachedUniqueName index="36" name="[Rozsah1].[zdôvodnenie spolu].&amp;[Činnosť vyvolaná opatrením má zanedbateľný predvídateľný dopad na uvedený environmentálny zámer so zohľadnením priamych aj nepriamych dopadov počas životného cyklu. Nie sú identifikované žiadne riziká zhoršenia životného prostredia z hľadiska zachovávania kvality vody, resp. vplyvov na vodu všeobecne, keďže opatrenie nenavrhuje inštaláciu zariadení pracujúcich s vodou (vodoinštalácie, vodné diela, čistiace zariadenia a pod.), ani zariadení, ktoré by svojou činnosťou produkovali odpad, ktorý by mohol mať negatívny dopad na vodné hospodárstvo. Voda sa bude využívať ako vstupný materiál pri prípadných stavebných prácach, no využívanie vody samotnej nebude mať negatívny dopad na zníženie kvality, resp. na znečistenie vodných zdrojov. Pri inštalácii sieťovej infraštruktúry sa budú voliť také trasy, ktoré nebudú kolidovať s vodnými zdrojmi, resp. ak nebude možné trasu viesť mimo vodného zdroja, bude zvolené také technické riešenie, ktoré znemožní znečistenie predmetného zdroja (napr. bezdrôtový most, vzdušné vedenie a pod.).]"/>
            <x15:cachedUniqueName index="37" name="[Rozsah1].[zdôvodnenie spolu].&amp;[]"/>
            <x15:cachedUniqueName index="38" name="[Rozsah1].[zdôvodnenie spolu].&amp;[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_x000a_-Podporu obehového hospodárstva a využívanie ekologicky menej škodlivých materiálov (Bod 1.5.2 Metodickej príručky);_x000a_-Zabezpečenie súladu postupov s  Programom predchádzania vzniku odpadu SR (Bod 1.5.3 Metodickej príručky) zákon č. 79/2015 Z. z. o odpadoch a o zmene a doplnení niektorých zákonov v znení neskorších predpisov a ktorým sa menia a dopĺňajú niektoré zákony; _x000a_-Stanovenie podmienok alebo spôsobu, ktorým sa zabezpečí obmedzovanie tvorby odpadu a súlad s Protokolom EÚ o nakladaní so stavebným odpadom a odpadom z demolácie (bod 1.5.4 Metodickej príručky);_x000a_-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39" name="[Rozsah1].[zdôvodnenie spolu].&amp;[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Stanovenie podmienky pre technické parametre/minimálnu energetickú triedu kotlov a systému vykurovania: _x000a_-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Požadovaný súlad so zákonom č. 555/2005 Z. z. o energetickej hospodárnosti budov; _x000a_-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x15:cachedUniqueName index="40" name="[Rozsah1].[zdôvodnenie spolu].&amp;[Plánované obnovy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Obnova môže mať pozitívny vplyv na lepšie hospodárenie s vodou a zníženie jej spotreby.]"/>
            <x15:cachedUniqueName index="41" name="[Rozsah1].[zdôvodnenie spolu].&amp;[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_x000a_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
            <x15:cachedUniqueName index="42" name="[Rozsah1].[zdôvodnenie spolu].&amp;[Pri obnove budov sa nepredpokladá zvýšená produkcia emisií do ovzdušia, vody alebo pôdy. _x000a_-Výmena starých neefektívnych vykurovacích systémov povedie k zníženiu emisií do ovzdušia a bude mať vplyv na zlepšeniu verejného zdravia (hlavne v oblastiach, kde dochádza k prekročovaniu normy EÚ pre kvalitu ovzdušia stanovené v smernici 2008/50/EÚ). _x000a_-Stavebné komponenty a materiály použité pri obnove a rekonštrukcii budov nebudú obsahovať azbest ani iné nebezpečné a toxické látky (zoznam látok podliehajúcich autorizácii stanoveného v prílohe XIV k Nariadeniu &quot;EP&quot;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x15:cachedUniqueName index="43" name="[Rozsah1].[zdôvodnenie spolu].&amp;[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Podporu obehového hospodárstva a využívanie ekologicky menej škodlivých materiálov (Bod 1.5.2 Metodickej príručky);_x000a_-Zabezpečenie súladu postupov s  Programom predchádzania vzniku odpadu SR (Bod 1.5.3 Metodickej príručky) zákona č. 79/2015 Z. z. o odpadoch a o zmene a doplnení niektorých zákonov v znení neskorších predpisov a ktorým sa menia a dopĺňajú niektoré zákony; _x000a_-Stanovenie podmienok alebo spôsobu, ktorým sa zabezpečí obmedzovanie tvorby odpadu a súlad s Protokolom EÚ o nakladaní so stavebným odpadom a odpadom z demolácie (bod 1.5.4 Metodickej príručky);_x000a_-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44" name="[Rozsah1].[zdôvodnenie spolu].&amp;[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_x000a_-Stanovenie podmienky pre technické parametre/minimálnu energetickú triedu kotlov a systému vykurovania: _x000a_-V rámci renovácie je podporovaná inštalácia solárnych fotovoltaických (FV) panelov ako súčasť renovácií budov a zavádzanie nízko uhlíkových alternatív, ako sú tepelné čerpadlá. Tepelné čerpadlo musí byť určené na využívanie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Požadovaný súlad so zákonom č. 555/2005 Z. z. o energetickej hospodárnosti budov; _x000a_-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x15:cachedUniqueName index="45" name="[Rozsah1].[zdôvodnenie spolu].&amp;[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_x000a_-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x15:cachedUniqueName index="46" name="[Rozsah1].[zdôvodnenie spolu].&amp;[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_x000a_-Dôraz na súlad  s požiadavkami na optimalizáciu tepelného komfortu (Bod 1.4.4 Metodickej príručky),_x000a_-Podpora opatrení na zvýšenie odolnosti proti možným negatívnym klimatickým vplyvom (Bod 1.4.3 Metodickej príručky).]"/>
            <x15:cachedUniqueName index="47" name="[Rozsah1].[zdôvodnenie spolu].&amp;[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_x000a_V súlade so smernicou Európskeho parlamentu a Rady (EÚ) 2018/2001 z 11. decembra 2018 o podpore využívania energie z obnoviteľných zdrojov (Ú. v. EÚ L 328, 21.12.2018, s. 82)._x000a_Ak sa cieľ podporovanej činnosti týka výroby elektriny alebo tepla z biomasy, v súlade so smernicou (EÚ) 2018/2001 a ak je cieľom opatrenia dosiahnuť̌ aspoň̌ 80 % úsporu emisií skleníkových plynov v danom zariadení z využívania biomasy vo vzťahu k metodike úspor emisií skleníkových plynov a relatívnemu porovnateľnému fosílnemu palivu,  stanovenému v prílohe VI k smernici (EÚ) 2018/2001. _x000a_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_x000a_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_x000a_Pri výrobe vodíka bude zabezpečené: _x000a_• Priame emisie CO2 z výroby vodíka: 5,8 t CO2e/t vodíka budú v súlade s energetickými limitmi v taxonómii;_x000a_• Spotreba elektriny na vodík vyrobený elektrolýzou je najmenej 58 MWh/t vodíka;_x000a_• Priemerná uhlíková intenzita vyrobenej elektriny, ktorá sa používa na výrobu vodíka, je najmenej 100 gCO2e/kWh (pričom táto hodnota sa bude pravidelne aktualizovať podľa taxonómie EÚ)._x000a_Výroba elektriny z geotermálnej energie_x000a_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_x000a_Výroba elektriny z bioenergie (biomasy, bioplynu alebo biokvapalín, okrem výroby elektriny zmiešavaním obnoviteľných palív s bioplynom alebo biokvapalinami)_x000a_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_x000a_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ie udržateľných kritérií pre energiu z biomasy môže nastaviť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x15:cachedUniqueName index="48" name="[Rozsah1].[zdôvodnenie spolu].&amp;[Plánované intervencie budú mať zanedbateľný predvídateľný vplyv na tento environmentálny cieľ, berúc do úvahy priame aj primárne nepriame účinky počas životného cyklu._x000a__x000a_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_x000a__x000a_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_x000a__x000a_Ak sa výroba vodíka bude uskutočňovať v zariadeniach na rafináciu ropy a plynu, bude zabezpečené,  aby sa zaviedli vhodné opatrenia na minimalizáciu a riadenie používania odpadu a materiálov, v súlade so závermi o BAT v BREF pre rafináciu minerálneho oleja a plynu._x000a__x000a_Výroba elektriny pomocou solárnej fotovoltickej technológie_x000a_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_x000a_Výroba elektriny z veternej energie_x000a_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_x000a_Výroba elektriny z bioenergie (biomasy, bioplynu alebo biokvapalín, okrem výroby elektriny zmiešavaním obnoviteľných palív s bioplynom alebo biokvapalinami)_x000a_Podpora výroby tepla z bioplynu a podpora výroby biometánu súvisí s podporou zariadení na spracovanie organického odpadu formou anaeróbnej digescie zameraných na výrobu tepla v kombinácii s výrobou elektriny ak je to efektívne.]"/>
            <x15:cachedUniqueName index="49" name="[Rozsah1].[zdôvodnenie spolu].&amp;[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_x000a__x000a_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_x000a_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_x000a__x000a_Výroba elektriny pomocou solárnej fotovoltickej technológie_x000a_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_x000a__x000a_Výroba elektriny z veter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_x000a__x000a_Výroba elektriny z geotermál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x15:cachedUniqueName index="50" name="[Rozsah1].[zdôvodnenie spolu].&amp;[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Zabezpečí sa v rámci Národného Akčného plánu pre energiu z obnoviteľných zdrojov a energetickú politiku SR._x000a_Toto kritérium nie je relevantné (N/A) pre výrobu elektriny zo slnka (PV), vetra na súši. V rámci investície do výstavby nových zdrojov elektriny z OZE sa nepočíta s podporou vodných elektrární.  _x000a_V prípade podpory výroby elektriny z biomasy, bude zabezpečené dodržanie kritérií trvalej udržateľnosti a environmentálnych pravidiel pri podporených zaradeniach (s odkazom na záväzky v Envirostratégii 2030) a v zmysle čl. 17 nariadenia (EÚ) 2020/852. _x000a_Výroba elektriny z geotermálnej energie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V súvislosti s konaním o posudzovaní vplyvu na životné prostredie podľa zákona č. 24/2006 Z. z. sa v prípade potreby vykonajú požadované zmierňujúce a kompenzačné opatrenia na vyriešenie prípadných zistených rizík za účelom zabezpečenia ochrany vôd.]"/>
            <x15:cachedUniqueName index="51" name="[Rozsah1].[zdôvodnenie spolu].&amp;[V prípade biomasy budú nové zdroje spĺňať podmienky  relevantnej legislatívy EÚ (Smernica 2010/75/EU; Smernica 2015/2193/ EU a na nich naviazané delegované nariadenia EK). Dôraz sa bude klásť na uplatnenie princípov podľa Uznesenia Európskeho parlamentu z 25. marca 2021 o vykonávaní smerníc o kvalite okolitého ovzdušia (Smernica 2004/107/ES a Smernica 2008/50/ES (2020/2091(INI)) (2021/C 494/07)._x000a_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Dôraz sa bude klásť na podporu technológií s vyššou účinnosťou premeny energie (kombinovaná výroba elektriny a tepla, účinnosť a využitie zvyškových produktov)._x000a_Výroba elektriny z geotermálnej energie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_x000a_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x15:cachedUniqueName index="52" name="[Rozsah1].[zdôvodnenie spolu].&amp;[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ýroba elektriny z OZE bude posudzovaná v súlade s postupom uvedeným v Prílohe E Prílohy I k delegovaného nariadenia EK k taxonómii.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_x000a_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x15:cachedUniqueName index="53" name="[Rozsah1].[zdôvodnenie spolu].&amp;[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_x000a_V súlade so smernicou Európskeho parlamentu a Rady (EÚ) 2018/2001 z 11. decembra 2018 o podpore využívania energie z obnoviteľných zdrojov (Ú. v. EÚ L 328, 21.12.2018, s. 82)._x000a_Ak sa cieľ podporovanej činnosti týka výroby elektriny alebo tepla z biomasy, v súlade so smernicou (EÚ) 2018/2001 a ak je cieľom opatrenia dosiahnuť aspoň 80 % úsporu emisií skleníkových plynov v danom zariadení z využívania biomasy vo vzťahu k metodike úspor emisií skleníkových plynov a relatívnemu porovnateľnému fosílnemu palivu,  stanovenému v prílohe VI k smernici (EÚ) 2018/2001. _x000a_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_x000a_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_x000a_Pri výrobe vodíka bude zabezpečené: _x000a_• Priame emisie CO2 z výroby vodíka: 5,8 t CO2e/t vodíka budú v súlade s energetickými limitmi v taxonómii;_x000a_• Spotreba elektriny na vodík vyrobený elektrolýzou je najmenej 58 MWh/t vodíka;_x000a_• Priemerná uhlíková intenzita vyrobenej elektriny, ktorá sa používa na výrobu vodíka, je najmenej 100 gCO2e/kWh (pričom táto hodnota sa bude pravidelne aktualizovať podľa taxonómie EÚ)._x000a__x000a_Výroba elektriny z geotermálnej energie_x000a_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_x000a__x000a_Výroba elektriny z bioenergie (biomasy, bioplynu alebo biokvapalín, okrem výroby elektriny zmiešavaním obnoviteľných palív s bioplynom alebo biokvapalinami)_x000a_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x15:cachedUniqueName index="54" name="[Rozsah1].[zdôvodnenie spolu].&amp;[Plánované intervencie budú mať zanedbateľný predvídateľný vplyv na tento environmentálny cieľ, berúc do úvahy priame aj primárne nepriame účinky počas životného cyklu._x000a__x000a_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_x000a_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_x000a__x000a_Ak sa výroba vodíka bude uskutočňovať v zariadeniach na rafináciu ropy a plynu, bude zabezpečené,  aby sa zaviedli vhodné opatrenia na minimalizáciu a riadenie používania odpadu a materiálov, v súlade so závermi o BAT v BREF pre rafináciu minerálneho oleja a plynu. _x000a__x000a_Výroba elektriny pomocou solárnej fotovoltickej technológie_x000a_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_x000a_Výroba elektriny z veternej energie_x000a_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x15:cachedUniqueName index="55" name="[Rozsah1].[zdôvodnenie spolu].&amp;[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_x000a_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_x000a_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_x000a_Výroba elektriny pomocou solárnej fotovoltickej technológie_x000a_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_x000a__x000a_Výroba elektriny z veter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_x000a__x000a_Výroba elektriny z geotermál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x15:cachedUniqueName index="56" name="[Rozsah1].[zdôvodnenie spolu].&amp;[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Toto kritérium nie je relevantné (N/A) pre výrobu elektriny zo slnka (PV), vetra na súši. V rámci investície do výstavby nových zdrojov elektriny z OZE sa nepočíta s podporou vodných elektrární.  _x000a_V prípade podpory výroby elektriny z biomasy, bude zabezpečené dodržanie kritérií trvalej udržateľnosti a environmentálnych pravidiel pri podporených zaradeniach (s odkazom na záväzky v Envirostratégii 2030)._x000a__x000a_Výroba elektriny z geotermálnej energie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_x000a_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_x000a_V súvislosti s konaním o posudzovaní vplyvu na životné prostredie podľa zákona č. 24/2006 Z. z. sa v prípade potreby vykonajú požadované zmierňujúce a kompenzačné opatrenia na vyriešenie prípadných zistených rizík za účelom zabezpečenia ochrany vôd.]"/>
            <x15:cachedUniqueName index="57" name="[Rozsah1].[zdôvodnenie spolu].&amp;[V prípade biomasy budú nové zdroje spĺňať podmienky  relevantnej legislatívy EÚ (Smernica 2010/75/EU; Smernica 2015/2193/ EU a na nich naviazané delegované nariadenia EK)._x000a_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_x000a__x000a_Výroba elektriny z geotermálnej energie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_x000a_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_x000a_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x15:cachedUniqueName index="58" name="[Rozsah1].[zdôvodnenie spolu].&amp;[Výroba elektriny z OZE bude posudzovaná v súlade s postupom uvedeným v Prílohe E Prílohy I k delegovaného nariadenia EK k taxonómii._x000a_Výroba elektriny pomocou solárnej fotovoltickej technoló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veternej ener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geotermálnej ener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x15:cachedUniqueName index="59" name="[Rozsah1].[zdôvodnenie spolu].&amp;[Nepredpokladá sa negatívny vplyv, pretože bude uprednostňovaná inštalácia moderných zariadení pre obnoviteľnú energiu v súlade s kritériami DNSH. Súčasťou procesu bude dôraz na to, aby sa podporovala inštalácia zariadení spĺňajúcich  požiadavky vyplývajúce zo smernice o ekodizajne 2009/125/ES a požiadavky vyplývajúce z pravidiel energetickej efektívnosti._x000a_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_x000a_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Výroba elektriny pomocou solárnej fotovoltickej technológie_x000a_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_x000a_Výroba elektriny z veter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_x000a_Výroba elektriny z geotermálnej energie_x000a_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x15:cachedUniqueName index="60" name="[Rozsah1].[zdôvodnenie spolu].&amp;[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_x000a_V súlade so smernicou Európskeho parlamentu a Rady (EÚ) 2018/2001 z 11. decembra 2018 o podpore využívania energie z obnoviteľných zdrojov (Ú. v. EÚ L 328, 21.12.2018, s. 82)._x000a_Ak sa cieľ podporovanej činnosti týka výroby elektriny alebo tepla z biomasy, v súlade so smernicou (EÚ) 2018/2001 a ak je cieľom opatrenia dosiahnuť aspoň 80 % úsporu emisií skleníkových plynov v danom zariadení z využívania biomasy vo vzťahu k metodike úspor emisií skleníkových plynov a relatívnemu porovnateľnému fosílnemu palivu,  stanovenému v prílohe VI k smernici (EÚ) 2018/2001. _x000a_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_x000a_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_x000a_Pri výrobe vodíka bude zabezpečené: _x000a_• Priame emisie CO2 z výroby vodíka: 5,8 t CO2e/t vodíka budú v súlade s energetickými limitmi v taxonómii;_x000a_• Spotreba elektriny na vodík vyrobený elektrolýzou je najmenej 58 MWh/t vodíka;_x000a_• Priemerná uhlíková intenzita vyrobenej elektriny, ktorá sa používa na výrobu vodíka, je najmenej 100 gCO2e/kWh (pričom táto hodnota sa bude pravidelne aktualizovať podľa taxonómie EÚ)._x000a_Výroba elektriny z geotermálnej energie_x000a_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_x000a_Výroba elektriny z bioenergie (biomasy, bioplynu alebo biokvapalín, okrem výroby elektriny zmiešavaním obnoviteľných palív s bioplynom alebo biokvapalinami)_x000a_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x15:cachedUniqueName index="61" name="[Rozsah1].[zdôvodnenie spolu].&amp;[Plánované intervencie budú mať zanedbateľný predvídateľný vplyv na tento environmentálny cieľ, berúc do úvahy priame aj primárne nepriame účinky počas životného cyklu._x000a_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_x000a_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_x000a_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vodíka nie je relevantná k predmetu opatrenia. _x000a_Výroba elektriny pomocou solárnej fotovoltickej technológie_x000a_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Výroba elektriny z veternej energie_x000a_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Výroba elektriny z bioenergie (biomasy, bioplynu alebo biokvapalín, okrem výroby elektriny zmiešavaním obnoviteľných palív s bioplynom alebo biokvapalinami)_x000a_Podpora výroby tepla z bioplynu a podpora výroby biometánu súvisí s podporou zariadení na spracovanie organického odpadu formou anaeróbnej digescie zameraných na výrobu tepla v kombinácii s výrobou elektriny, ak je to efektívne.]"/>
            <x15:cachedUniqueName index="62" name="[Rozsah1].[zdôvodnenie spolu].&amp;[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Toto kritérium nie je relevantné (N/A) pre výrobu elektriny zo slnka (PV), vetra na súši. V rámci investície do výstavby nových zdrojov elektriny z OZE sa nepočíta s podporou vodných elektrární.  _x000a_V prípade podpory výroby elektriny z biomasy, bude zabezpečené dodržanie kritérií trvalej udržateľnosti a environmentálnych pravidiel pri podporených zaradeniach (s odkazom na záväzky v Envirostratégii 2030) na základe vyhodnotenia trajektórie udržateľného využívania biomasy._x000a_Výroba elektriny z geotermálnej energie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V súvislosti s konaním o posudzovaní vplyvu na životné prostredie podľa zákona č. 24/2006 Z. z. sa v prípade potreby vykonajú požadované zmierňujúce a kompenzačné opatrenia na vyriešenie prípadných zistených rizík za účelom zabezpečenia ochrany vôd.]"/>
            <x15:cachedUniqueName index="63" name="[Rozsah1].[zdôvodnenie spolu].&amp;[V prípade biomasy budú nové zdroje spĺňať podmienky  relevantnej legislatívy EÚ (Smernica 2010/75/EU; Smernica 2015/2193/ EU a na nich naviazané delegované nariadenia EK)._x000a_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_x000a_Výroba elektriny z geotermálnej energie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_x000a_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x15:cachedUniqueName index="64" name="[Rozsah1].[zdôvodnenie spolu].&amp;[Výroba elektriny z OZE bude posudzovaná v súlade s postupom uvedeným v Prílohe E Prílohy I k delegovaného nariadenia EK k taxonómii._x000a_Výroba elektriny pomocou solárnej fotovoltickej technoló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veternej ener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geotermálnej energie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Kotle na biomasu musia spĺňať tieto podmienky DNSH:_x000a_- biomasa spĺňa kritériá udržateľnosti a úspory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x15:cachedUniqueName index="65" name="[Rozsah1].[zdôvodnenie spolu].&amp;[Opatrenie je považovaná za “enabling activity” podľa čl. 10 (1)i nariadenia 2020/852/EÚ a má tak významný prínos k zmierneniu zmeny klímy. Podporením zariadení schopných poskytovať flexibilitu elektrizačnej sústave sa podporí schopnosť elektrizačnej sústavy integrovať nové variabilné OZE, ktorých integrácia je jedným z predpokladov pre dosiahnutie uhlíkovej neutrality. _x000a_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x15:cachedUniqueName index="66" name="[Rozsah1].[zdôvodnenie spolu].&amp;[Tento faktor nie je aplikovateľný (N/A) pre batériové technológie a podporu výroby vodíka z OZE. Činnosť, ktorá sa týmto opatrením podporuje v prípade vodných elektrární má zanedbateľný predvídateľný vplyv na tento environmentálny cieľ, pričom sa zohľadňujú priame aj nepriame vplyvy počas celého životného cyklu. Vzhľadom na 63 disponibilné technické riešenia a podľa prílohy I k návrhu delegovaného nariadenia EK, hospodárska činnosť vedúca k prevádzke zariadení na výrobu elektrickej energie z vodnej energie nepredpokladá významné narušenie prevencie a kontroly znečisťovania ovzdušia, vody a pôdy. 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x15:cachedUniqueName index="67" name="[Rozsah1].[zdôvodnenie spolu].&amp;[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x15:cachedUniqueName index="68" name="[Rozsah1].[zdôvodnenie spolu].&amp;[V prípade zariadení na skladovanie energie a v prípade výstavby, resp. rekonštrukcie distribučných a prenosových sústav, bude súčasťou projektovej dokumentácie aj požiadavka na plán pre nakladanie s odpadom, ktorý zabezpečí maximálne možné opätovné využitie alebo recykláciu. Ambíciou je maximalizovať prínosy recyklácie na konci životnosti zriadení využitím najvyspelejších dostupných recyklačných technológií v čase vyradenia z prevádzky (s odkazom na záväzky v Envirostratégii 2030).]"/>
            <x15:cachedUniqueName index="69" name="[Rozsah1].[zdôvodnenie spolu].&amp;[Výroba elektriny z OZE bude posudzovaná v súlade s postupom uvedeným v Prílohe E Prílohy I delegovaného nariadenia EK k taxonómii. Opatrenie má potenciál prispieť k cieľu ekologickejšia, bezuhlíková Európa v nadväznosti na implementáciu Parížskej dohody a investície do energetickej transformácie, obnoviteľných zdrojov energie a boja proti zmene klímy. _x000a_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x15:cachedUniqueName index="70" name="[Rozsah1].[zdôvodnenie spolu].&amp;[Zariadenia musia spĺňať požiadavky ustanovení smernice 2000/60/ES týkajúce sa realizácie potrebných mitigačných opatrení. Tieto zahŕňajú, tam kde je to relevantné a v závislosti od prítomných ekosystémov, opatrenia týkajúce sa zabezpečenia migrácie rýb (napr. stavba rybovodov), manažmentu sedimentov a opatrenia na ochranu habitatov s ohľadom na dosiahnutie dobrého vodného stavu a potenciálu. Posudzovanie súladu projektov s podmienkami ochrany životného prostredia bude vykonávané v spolupráci s Ministerstvom životného prostredia SR a následne budú projekty predložené na individuálne posúdenie Európskej komisii. 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x15:cachedUniqueName index="71" name="[Rozsah1].[zdôvodnenie spolu].&amp;[Emisie, ktoré sú súčasťou výroby hardvéru a poskytovania digitálnych služieb sa budú riešiť prostredníctvom prísneho uplatňovania environmentálnych kritérií pre zelené verejné obstarávanie, ako sú definované a odporúčané Pracovným dokumentom zamestnancov Európskej Komisie: Kritériá EÚ pre verejné obstarávanie pre príslušné oblasti. Opatrenie (týka sa podpory výstavby, rekonštrukcie a modernizácie vedení a transformovní) je v súlade s článkom 2.1 Oznámenia Komisie č. COM/2020/299 a prispeje k vybudovaniu efektívneho, udržateľného a bezpečného energetického  systému a k integrácii konceptu smart riadenia celej elektrizačnej sústavy.]"/>
            <x15:cachedUniqueName index="72" name="[Rozsah1].[zdôvodnenie spolu].&amp;[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x15:cachedUniqueName index="73" name="[Rozsah1].[zdôvodnenie spolu].&amp;[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x15:cachedUniqueName index="74" name="[Rozsah1].[zdôvodnenie spolu].&amp;[Podporované činnosti majú zanedbateľný predvídateľný vplyv na tento environmentálny cieľ, berúc do úvahy priame aj primárne nepriame vplyvy počas celého životného cyklu.]"/>
            <x15:cachedUniqueName index="75" name="[Rozsah1].[zdôvodnenie spolu].&amp;[Pri investíciách do materiálového vybavenia a investícií do uskladňovanie energie sa bude vychádzať z existujúceho nariadenia EÚ (Batteries Directive (2006/66/EC) a z pripravovaných legislatívnych zmien v rámci EZD.]"/>
            <x15:cachedUniqueName index="76" name="[Rozsah1].[zdôvodnenie spolu].&amp;[Biodiverzita bude podporená posilnením ochrany prírody a zabezpečením adekvátnej ochrany v najcennejších územiach, ako aj lepších podmienok vo vodnom hospodárstve, z čoho budú benefitovať vodné ekosystémy. Činnosť podporovaná opatrením prispeje s vytváraniu habitátov pre avifaunu a biocenózu, v súlade so Smernicou Rady 92/43/EHS ochrane prirodzených biotopov a voľne žijúcich živočíchov a rastlín.]"/>
            <x15:cachedUniqueName index="77" name="[Rozsah1].[zdôvodnenie spolu].&amp;[Činnosť podporovaná opatrením má zanedbateľný predvídateľný vplyv na tento environmentálny cieľ, berúc do úvahy priame aj primárne nepriame účinky počas životného cyklu. Investície nebudú viesť k materiálovo intenzívnym opatreniam, teda ani k produkcii odpadu.]"/>
            <x15:cachedUniqueName index="78" name="[Rozsah1].[zdôvodnenie spolu].&amp;[Investície nebudú viesť k znečisteniu, pretože v rámci nej nebudú vykonávané intenzívne stavebné úpravy, či aktivity, ktoré by mohli viesť k poškodeniu ovzdušia, vody alebo pôdy. Podporované opatrenia nebudú predstavovať riziko vzniku znečisťujúcich prvkov ale prispejú k revitalizácii lokalít, ako prvkov súbežne plniacich aj protipovodňovú ochranu, v súlade so závermi environmentálneho posudzovania.]"/>
            <x15:cachedUniqueName index="79" name="[Rozsah1].[zdôvodnenie spolu].&amp;[Investície sa sústreďujú na zvýšenie zadržiavania vody v krajine a jej lepší manažment. Hospodárenie vo voľnej krajine sa bude vykonávať tak, aby neurýchľovalo eróziu a odtok vody z územia. Aktivitami v území bude možné vodu zachytávať a spomaľovať jej odtok a napomáhať k zvyšovaniu zásob vody v krajine. Činnosti podporované opatrením nepredstavujú negatívny vplyv na tento environmentálny cieľ, keďže zabezpečia zvýšenie objemu zadržiavanej vody s cyklom donorovania podzemných vôd.]"/>
            <x15:cachedUniqueName index="80" name="[Rozsah1].[zdôvodnenie spolu].&amp;[Opatrenie je v súlade s Oznámením Komisie COM(2021) 82 - Budovanie Európy odolnej proti zmene klímy – nová stratégia EÚ pre adaptáciu na zmenu klímy. Investície budú podporovať realizáciu prírodne orientovaných protipovodňových opatrení, preventívnych opatrení a opatrení na predchádzanie sucha a straty biodiverzity v chránených územiach v zmysle zákona č. 543/2002 Z. z. o ochrane prírody a krajiny v znení neskorších predpisov. Pri rozhodovacích a stavebných konaniach sa budú zohľadňovať aspekty adaptácie na zmenu klímy v súlade so zákonom o krajinnom plánovaní a o zmene a doplnení niektorých zákonov a metodikou na posudzovanie hodnoty krajiny a ekosystémov, pripravenou pre Plán obnovy a odolnosti SR po prijatí týchto dokumentov.]"/>
            <x15:cachedUniqueName index="81" name="[Rozsah1].[zdôvodnenie spolu].&amp;[Podporované činnosti majú zanedbateľný predvídateľný vplyv na tento environmentálny cieľ, berúc do úvahy priame aj primárne nepriame vplyvy počas celého životného cyklu. Opatrenia prispievajú k zmierneniu dopadov zmeny klímy a k eliminácii sucha v urbanizovaných sídlach a vo voľnej krajine v súlade so Stratégiou adaptácie SR na zmenu klímy (Adaptačná stratégia SR).]"/>
            <x15:cachedUniqueName index="82" name="[Rozsah1].[zdôvodnenie spolu].&amp;[ Oprávnené investície, ktorých predmetom sú preventívne opatrenia na ochranu pred povodňami viazané na vodný tok sa identifikujú a riešia v súlade s požiadavkami smernice 2000/60/ES (rámcová smernica o vode) a s plánom manažmentu povodia vypracovaným pre potenciálne dotknutý vodný útvar alebo útvary po konzultácii s príslušnými zainteresovanými stranami. Opatrenia vyplývajúce z plánu manažmentu povodia musia byť v súlade s so smernicou európskeho parlamentu a rady č. 2007/60/ES o hodnotení a manažmente povodňových rizík, s požiadavkami čl. 4.7 smernice 2000/60/ES (rámcová smernica o vode) a zákonom č. 7/2010 Z.z. o ochrane pred povodňami. Revitalizácia vodných tokov bude zabezpečovaná v súlade so zákonom č. 364/2004 Z. z. o vodách v znení neskorších predpisov a novými technickými normami pre revitalizáciu vodných tokov, pripravenými pre Plán obnovy a odolnosti.]"/>
            <x15:cachedUniqueName index="83" name="[Rozsah1].[zdôvodnenie spolu].&amp;[Biodiverzita bude podporená posilnením ochrany prírody a zabezpečením adekvátnej ochrany v najcennejších územiach, ako aj lepších podmienok vo vodnom hospodárstve, z čoho budú benefitovať vodné ekosystémy. Činnosť podporovaná opatrením prispeje s vytváraniu habitátov pre avifaunu a biocenózu, v súlade so Smernicou Rady 92/43/EHS ochrane prirodzených biotopov a voľne žijúcich živočíchov a rastlín. _x000a_Preventívne opatrenia na ochranu pred povodňami viazané na vodný tok sú predmetom konania podľa zákona č. 24/2006 Z. z. o posudzovaní vplyvov na životné prostredie a budú realizované v súlade s platnou legislatívou SR a EÚ. Z pohľadu ochrany a obnovy biodiverzity a ekosystémov plnia významnú úlohu tzv. zelené protipovodňové opatrenia, ktoré prispievajú k zvýšeniu odolnosti ekosystémov s cieľom zastaviť stratu biologickej rozmanitosti a degradáciu ekosystémov a obnoviť vodné cykly, pričom súčasne využívajú funkcie a služby, ktoré poskytujú ekosystémy na dosiahnutie nákladovo efektívnejšieho a niekedy vhodnejšieho riešenia prispôsobenia sa v porovnaní s tzv. sivými - technickými protipovodňovými opatreniami.]"/>
            <x15:cachedUniqueName index="84" name="[Rozsah1].[zdôvodnenie spolu].&amp;[Najmenej 70% (hmotnostných) nie nebezpečného stavebného a demolačného odpadu (s výnimkou prirodzene sa vyskytujúceho materiálu uvedeného v kategórii 17 05 04 v zozname odpadov EÚ 585), ktorý vznikne na stavbe, musí byť pripravený na opätovné použitie alebo zaslané na recykláciu alebo na iné zhodnotenie materiálu, vrátane operácií, ako je zasypávanie, pri ktorých sa pomocou odpadu nahrádzajú iné materiály. Dôraz bude ďalej vo výzvach kladený na: _x000a_- Podporu obehového hospodárstva a využívanie ekologicky menej škodlivých materiálov (Bod 1.5.2 Metodickej príručky);_x000a_- Zabezpečenie súladu postupov s  Programom predchádzania vzniku odpadu SR (Bod 1.5.3 Metodickej príručky) a zákonom č. 372/2021 Z. z., ktorým sa mení a dopĺňa zákon č. 79/2015 Z. z. o odpadoch a o zmene a doplnení niektorých zákonov v znení neskorších predpisov a ktorým sa menia a dopĺňajú niektoré zákony; 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85" name="[Rozsah1].[zdôvodnenie spolu].&amp;[Podľa nariadenia EÚ č. 2021/1060 bude cieľom podporovaných činností to, aby mal vybudovaný systém dodávky vody na ľudskú spotrebu index úniku z infraštruktúry (Infrastructure Leakage Index – ILI) ≤ 1,5 a aby sa v rámci renovačnej činnosti znížila priemerná spotreba energie o viac ako 20 % alebo aby sa únik znížil o viac ako 20 %. Podporované činnosti sú v súlade so smernicou 2000/60/ES z 23. októbra 2000, ktorou sa stanovuje rámec pôsobnosti pre opatrenia Spoločenstva v oblasti vodného hospodárstva.]"/>
            <x15:cachedUniqueName index="86" name="[Rozsah1].[zdôvodnenie spolu].&amp;[Podľa nariadenia EÚ č. 2021/1060 bude cieľom podporovaných činností to, aby mal vybudovaný systém dodávky vody na ľudskú spotrebu priemernú spotrebu energie ≤ 0,5 kWh a aby sa v rámci renovačnej činnosti znížila priemerná spotreba energie o viac ako 20 %, čo bude mať pozitívny vplyv na zmierňovanie zmeny klímy.]"/>
            <x15:cachedUniqueName index="87" name="[Rozsah1].[zdôvodnenie spolu].&amp;[Podporované činnosti majú pozitívny vplyv na manažment vody a tým aj na adaptačnú schopnosť krajiny.]"/>
            <x15:cachedUniqueName index="88" name="[Rozsah1].[zdôvodnenie spolu].&amp;[Podporované činnosti majú pozitívny vplyv na ochranu a obnovu biodiverzity a ekosystémov a na stabilitu ekosystémov a verejné zdravie.]"/>
            <x15:cachedUniqueName index="89" name="[Rozsah1].[zdôvodnenie spolu].&amp;[Podporované činnosti majú pozitívny vplyv na tento environmentálny cieľ, berúc do úvahy priame aj primárne nepriame vplyvy počas celého životného cyklu. Opatrenie prispeje k zvýšenej miere (50% a viac) k správnemu nakladaniu s komunálnymi vodami v súlade s Vodným plánom SR.]"/>
            <x15:cachedUniqueName index="90" name="[Rozsah1].[zdôvodnenie spolu].&amp;[Intervencie povedú k výraznému zníženiu tvorby, spaľovania alebo iného neekologického zneškodňovania odpadu, k významným zníženiam čerpania a úsporám prírodných zdrojov. Pre investície realizované finančným nástrojom budú stanovené kritériá udržateľnosti v investičných stratégiách.]"/>
            <x15:cachedUniqueName index="91" name="[Rozsah1].[zdôvodnenie spolu].&amp;[Investície budú zahŕňať intervencie zamerané na produkciu a na zhodnocovanie odpadov v cieľoch stanovených v Programe predchádzania vzniku odpadov v SR na roky 2019-2025 a v súlade so smernicou 2006/12/ES, 2008/98/ES  o odpadoch,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ebudú  oprávnené na investície. Pre investície realizované finančným nástrojom budú stanovené kritériá udržateľnosti v investičných stratégiách.]"/>
            <x15:cachedUniqueName index="92" name="[Rozsah1].[zdôvodnenie spolu].&amp;[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 Pre investície realizované finančným nástrojom budú stanovené kritériá udržateľnosti v investičných stratégiách. Aktivity budú predmetom konania podľa  zákona č. 24/2006 Z. z. o posudzovaní vplyvov na životné prostredie.]"/>
            <x15:cachedUniqueName index="93" name="[Rozsah1].[zdôvodnenie spolu].&amp;[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vplyvy na biodiverzitu a ekosystémy (opätovné využitie brownfields, protokoly na ochranu biodiverzity atď.). Pre investície realizované finančným nástrojom budú stanovené kritériá udržateľnosti v investičných stratégiách.]"/>
            <x15:cachedUniqueName index="94" name="[Rozsah1].[zdôvodnenie spolu].&amp;[Investície zahrnú intervencie zamerané na produkciu druhotných surovín, hodnotené a schválené na základe aplikácie právnych predpisov EÚ a národnej legislatívy o environmentálnom hodnotenía povoľovaní. Okrem toho sa predpokladajú dodatočné opatrenia s cieľom minimalizovať emisie do ovzdušia, pôdy, podzemnej a povrchovej vody (napr.: minimalizácia dopravy, uplatňovanie BAT, využívanie obnoviteľnej energie, opätovné využívanie vody atď.). Pre investície realizované finančným nástrojom budú stanovené kritériá udržateľnosti v investičných stratégiách.]"/>
            <x15:cachedUniqueName index="95" name="[Rozsah1].[zdôvodnenie spolu].&amp;[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Investície zahrnú intervencie zamerané na produkciu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x15:cachedUniqueName index="96" name="[Rozsah1].[zdôvodnenie spolu].&amp;[Intervencie povedú k výraznému zníženiu tvorby, spaľovania alebo iného neekologického zneškodňovania odpadu,k významným zníženiam čerpania a úsporám prírodných zdrojov.]"/>
            <x15:cachedUniqueName index="97" name="[Rozsah1].[zdôvodnenie spolu].&amp;[Investície zahrnú intervencie zamerané na  prvky zelenej a modrej infraštruktúry v sídelných útvaroch prispievajúce k stabilizácii krajiny a vodného režimu. Produkciu druhotných surovín, hodnotené a schválené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x15:cachedUniqueName index="98" name="[Rozsah1].[zdôvodnenie spolu].&amp;[Investície zahrnú intervencie zamerané na elimináciu prašnosti voľného ovzdušia a šírenia existencie a produkcie emisií alergizujúcich peľov do ovzdušia z inváznych rastlinných druhov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
            <x15:cachedUniqueName index="99" name="[Rozsah1].[zdôvodnenie spolu].&amp;[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vplyvy na biodiverzitu a ekosystémy (opätovné využitie brownfields, protokoly na ochranu biodiverzity atď.). Opatrenia budovania tzv. zelenej a modrej infraštruktúry a opatrenia negácie šírenia inváznych rastlinných druhov  sú v  súlade s nariadením EP a Rady (EÚ) č. 1143/2014  o prevencii a manažmente introdukcie a šírenia inváznych nepôvodných druhov a  podporia udržateľnosť biodiverzity a stabilitu ekosystémov.]"/>
            <x15:cachedUniqueName index="100" name="[Rozsah1].[zdôvodnenie spolu].&amp;[Realizované opatrenia budú mať pozitívny vplyv na zadržiavanie vody v krajine a predchádzanie extrémnym vplyvom zmeny klímy.]"/>
            <x15:cachedUniqueName index="101" name="[Rozsah1].[zdôvodnenie spolu].&amp;[Realizované opatrenia v oblasti ochrany biodiverzity budú viesť k odolnejším lesným ekosystémom a mitigácii cez záchyty emisií CO2 a k eliminácii dopadov zmeny klímy v súlade s cieľom EU o klimaticky neutrálnej EÚ do roku 2050.]"/>
            <x15:cachedUniqueName index="102" name="[Rozsah1].[zdôvodnenie spolu].&amp;[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ako aj výstavby nových električkových, trolejbusových tratí a cyklistick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_x000a_- rozšírenie používanie bicykla je sprevádzané ochranou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x15:cachedUniqueName index="103" name="[Rozsah1].[zdôvodnenie spolu].&amp;[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_x000a_-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_x000a_-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
            <x15:cachedUniqueName index="104" name="[Rozsah1].[zdôvodnenie spolu].&amp;[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_x000a_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
            <x15:cachedUniqueName index="105" name="[Rozsah1].[zdôvodnenie spolu].&amp;[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_x000a_- ide o opatrenie prispievajú k zmene deľby prepravnej práce v prospech environmentálnych druhov dopravy s efektívnejším spôsobom plánovania a prepravy v rámci prepravného reťazca v porovnaní so súčasným spôsobom prepravy, _x000a_- neočakáva sa, že opatrenie povedie k značným emisiám skleníkových plynov, keďže elektrifikácia je súčasťou národného komplexného plánu dopravy a parameter vplyvu na životné prostredie vyjadruje predpoklad zníženia emisií skleníkových plynov. - súčasťou opatrení je aj výstavba cyklistickej infraštruktúry, ktorá je oprávnená na podporu s koeficientom zmeny klímy 100 %, _x000a_- opatrenia nepredpokladajú zvyšovanie úrovne znečistenia ovzdušia v obytných zónach; produkciu emisií z dopravy; ani produkciu emisií skleníkových plynov, _x000a_-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_x000a_- zníženie počtu naftových pohonov úmerne zníži znečistenie ovzdušia a zníži možnosť klimatických rizík, _x000a_- opatrenia tejto investície podporujú prechod na ekologickejšie formy dopravy, ponúkajú možnosti iného využitia dopravy (cyklistická doprava) ako sú tradičné konvenčné spôsoby (automobilová doprava), výstavbou cyklotrás sa minimalizujú nehody v dôsledku strov z autami a elektrifikáciou častí tratí sa minimalizuje súčasný negatívny dopad na zmenu klímy.]"/>
            <x15:cachedUniqueName index="106" name="[Rozsah1].[zdôvodnenie spolu].&amp;[S cieľom zvýšiť podiel ekologickej dopravy opatrenia predpokladajú výstavbu cyklistickej infraštruktúry,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x15:cachedUniqueName index="107" name="[Rozsah1].[zdôvodnenie spolu].&amp;[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avdepodobne nebudú mať na ne žiadny vplyv. Realizácia výstavby cyklistickej infraštruktúry a modernizácia a rekonštrukcia tratí bude pripravená v súlade s európskou legislatívou pre posudzovanie vplyvov na životné prostredie vrátane posúdenia rizík zhoršenia životného prostredia v súvislosti s ochranou kvality vody a nedostatkom vody v súlade s rámcovou smernicou EÚ o vode (2000/60/ES).]"/>
            <x15:cachedUniqueName index="108" name="[Rozsah1].[zdôvodnenie spolu].&amp;[Činnosť, ktorá sa navrhuje je nevyhnutným predpokladom pre úspešnú realizáciu Investície a uplatňuje sa na ňu intervenčná oblasť s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
            <x15:cachedUniqueName index="109" name="[Rozsah1].[zdôvodnenie spolu].&amp;[Navrhovaná investícia povedie k zníženiu neproduktívnych kilometrov a neefektívnych súbehov autobusovej a železničnej dopravy a podporí atraktivitu verejnej osobnej dopravy ako alternatívy k individuálnej automobilovej dopravy, čím sa prispeje k znižovaniu emisií skleníkových plynov a iných znečisťujúcich látok a hluku v sektore dopravy.]"/>
            <x15:cachedUniqueName index="110" name="[Rozsah1].[zdôvodnenie spolu].&amp;[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_x000a_-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
            <x15:cachedUniqueName index="111" name="[Rozsah1].[zdôvodnenie spolu].&amp;[S cieľom zvýšiť podiel ekologickej dopravy opatrenia predpokladajú výstavbu cyklistickej infraštruktúry,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x15:cachedUniqueName index="112" name="[Rozsah1].[zdôvodnenie spolu].&amp;[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a modernizácia a rekonštrukcia tratí bude pripravená v súlade s európskou legislatívou legislatívou pre posudzovanie vplyvov na životné prostredie vrátane posúdenia rizík zhoršenia životného prostredia v súvislosti s ochranou kvality vody a nedostatkom vody v súlade s rámcovou smernicou EÚ o vode (2000/60/ES).]"/>
            <x15:cachedUniqueName index="113" name="[Rozsah1].[zdôvodnenie spolu].&amp;[Činnosť, ktorá sa navrhuje je nevyhnutným predpokladom pre úspešnú realizáciu Investície a uplatňuje sa na ňu intervenčná oblasť 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
            <x15:cachedUniqueName index="114" name="[Rozsah1].[zdôvodnenie spolu].&amp;[Činnosť podporovaná opatrením má zanedbateľný predpokladaný vplyv na adaptáciu na zmenu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re vozidlá, pri ktorých existuje nízkoemisná alternatíva je potrebné zohľadniť maximálne množstvo emisií 50g/km of CO2.]"/>
            <x15:cachedUniqueName index="115" name="[Rozsah1].[zdôvodnenie spolu].&amp;[Činnosť podporovaná opatrením má zanedbateľný predpokladaný vplyv na obehové hospodárstvo, pričom sa zohľadňujú priame aj primárne nepriame účinky počas celého životného cyklu. V prípade výmeny technického vybavenia daného zariadenia sa spracovanie odpadu bude riadiť podľa platnej SR legislatívy, vyhlášky č. 371/2015 Z. z. Budú zavedené opatrenia na nakladanie s odpadom vo fáze používania (údržba) aj na konci životnosti vozidla, vrátane možnosti opätovného použitia a recyklácie batérií a elektroniky (najmä kritických surovín v nich) v súlade s klasifikáciou typu odpadu. Zohľadnené budú aj výrobné vplyvy a dôraz bude kladený nato, aby vozidlo  bolo spracované autorizovaným zariadením na spracovanie (ATF).]"/>
            <x15:cachedUniqueName index="116" name="[Rozsah1].[zdôvodnenie spolu].&amp;[Činnosť podporovaná opatrením má zanedbateľný predpokladaný vplyv na ochranu a obnovu biodiverzity a ekosystémov, pričom sa zohľadňujú priame aj primárne nepriame účinky počas celého životného cyklu vozidiel.]"/>
            <x15:cachedUniqueName index="117" name="[Rozsah1].[zdôvodnenie spolu].&amp;[Činnosť podporovaná opatrením má zanedbateľný predpokladaný vplyv na prevenciu a kontrolu znečisťovania ovzdušia, vody alebo pôdy, pričom sa zohľadňujú priame aj primárne nepriame účinky počas celého životného cyklu. Bude zachovaný súlad s platnými právnymi predpismi EÚ, napr. súlad s požiadavkami normy EURO IV.]"/>
            <x15:cachedUniqueName index="118" name="[Rozsah1].[zdôvodnenie spolu].&amp;[Činnosť podporovaná opatrením má zanedbateľný predpokladaný vplyv na udržateľné využívanie a ochrana vodných a morských zdrojov, pričom sa zohľadňujú priame aj primárne nepriame účinky počas celého životného cyklu vozidiel.]"/>
            <x15:cachedUniqueName index="119" name="[Rozsah1].[zdôvodnenie spolu].&amp;[Činnosť podporovaná opatrením má zanedbateľný predpokladaný vplyv na zmierňovanie zmeny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odporené budú ekologické vozidlá v zmysle § 3 ods. 1 písm. b) Zákona o podpore ekologických vozidiel č. 214/2021 Z.z... Činnosť podporovaná opatrením podporí implementáciu smernice EP a Rady (EÚ) 2019/1161 o podpore ekologických a energeticky úsporných vozidiel cestnej dopravy.]"/>
            <x15:cachedUniqueName index="120" name="[Rozsah1].[zdôvodnenie spolu].&amp;[Činnosť podporovaná opatrením má zanedbateľný predpokladaný vplyv na uvedený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budovania cyklistickej infraštruktúry. Neočakáva sa, že opatrenie povedie k výraznému nárastu emisií znečisťujúcich látok do ovzdušia, keďže je v súlade s národným programom riadenia znečisťovania ovzduš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x15:cachedUniqueName index="121" name="[Rozsah1].[zdôvodnenie spolu].&amp;[Opatrenie je oprávnené pre oblasť intervencie 075 s koeficientom pre výpočet podpory environmentálnych cieľov 100 %. Opatrenie nebude mať škodlivý vplyv na biodiverzitu a ekosystémy, pretože bude predmetom posúdenia vplyvov na chránené územia, ako aj územia Natura 2000, ktoré bude spĺňať požiadavky smernice o biotopoch a smernice o vtáctve a projekty budú posúdené podľa platnej legislatívy v oblasti posudzovania vplyvov na životné prostredie.]"/>
            <x15:cachedUniqueName index="122" name="[Rozsah1].[zdôvodnenie spolu].&amp;[Opatrenie týkajúce sa výstavby cyklistickej infraštruktúry a zvýšenia bezpečnosti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ak bude relavantné) v súlade s platnou legislatívou, ktorá bude doplnená o samostatné ustanovenia upravujúce posudzovania vplyvov navrhovaných činností a strategických dokumentov na klimatickú zmenu. Adaptačné riešenia na zníženie závažných fyzických klimatických rizík pre infraštruktúru budú vyhodnotené v konaniach podľa zákona č. 24/2006 Z. z. o posudzovaní vplyvov na životné prostredie a v stavebnom konaní.]"/>
            <x15:cachedUniqueName index="123" name="[Rozsah1].[zdôvodnenie spolu].&amp;[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_x000a_- ide o opatrenie prispievajúce k zmene deľby prepravnej práce v prospech environmentálnych spôsobov rekreácie v porovnaní so súčasným spôsobom prepravy do chránených území a v rámci nich, _x000a_- opatrenia nepredpokladajú zvyšovanie úrovne znečistenia ovzdušia v obytných zónach; ani produkciu emisií skleníkových plynov, _x000a_-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x15:cachedUniqueName index="124" name="[Rozsah1].[zdôvodnenie spolu].&amp;[S cieľom zvýšiť podiel ekologickej dopravy opatrenia predpokladajú výstavbu cyklistickej infraštruktúry. Výstavba bude predpokladať obmedzovanie vzniku odpadov počas realizácie stavieb výstavby cyklotrás v súlade s Protokolom EÚ o nakladaní so stavebným odpadom a odpadom z demolácie,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_x000a_Prijímateľ zavedie opatrenia na minimalizáciu tvorby a separáciu odpadov ako vo fáze používania (údržba) ako aj pri naplnení životného cyklu a vyradení nakúpených elektrických bicyklov a elektrických kolobežiek, najmä vo forme zhodnotenia a opätovného využitia surovín a materiálov s dôrazom na batérie a elektroniku (a vzácne kovy v nich obsiahnuté) v plnom súlade s odpadovou hierarchiou a národnou legislatívou -  Zákon č. 79/2015 o odpadoch s prihliadnutím na najlepšie dostupné techniky. Zhodnocovanie a zneškodňovanie odpadov bude podliehať prísnym legislatívnym normám a bude realizované výhradne u na to oprávnených subjektov.]"/>
            <x15:cachedUniqueName index="125" name="[Rozsah1].[zdôvodnenie spolu].&amp;[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avdepodobne nebudú mať na ne žiadny vplyv. Realizácia výstavby cyklistickej infraštruktúry bude pripravená v súlade s európskou legislatívou pre posudzovanie vplyvov na životné prostredie vrátane posúdenia rizík zhoršenia životného prostredia v 220 súvislosti s ochranou kvality vody a nedostatkom vody v súlade s rámcovou smernicou EÚ o vode (2000/60/ES).]"/>
            <x15:cachedUniqueName index="126" name="[Rozsah1].[zdôvodnenie spolu].&amp;[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x15:cachedUniqueName index="127" name="[Rozsah1].[zdôvodnenie spolu].&amp;[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_x000a_- opatrenie bude predmetom posúdenia vplyvov na chránené územia, ako aj územia Natura 2000, ktoré bude spĺňať požiadavky smernice o biotopoch č. 92/43/EHS  a smernice 79/409/EHS  o vtáctve a projekty budú posúdené podľa platnej legislatívy v oblasti posudzovania vplyvov na životné prostredie.]"/>
            <x15:cachedUniqueName index="128" name="[Rozsah1].[zdôvodnenie spolu].&amp;[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_x000a_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
            <x15:cachedUniqueName index="129" name="[Rozsah1].[zdôvodnenie spolu].&amp;[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_x000a_- ide o opatrenie prispievajú k zmene deľby prepravnej práce v prospech environmentálnych druhov dopravy s efektívnejším spôsobom plánovania a prepravy v rámci prepravného reťazca v porovnaní so súčasným spôsobom prepravy, _x000a_- neočakáva sa, že opatrenie povedie k značným emisiám skleníkových plynov, keďže elektrifikácia je súčasťou národného komplexného plánu dopravy a parameter vplyvu na životné prostredie vyjadruje predpoklad zníženia emisií skleníkových plynov. _x000a_- opatrenia nepredpokladajú zvyšovanie úrovne znečistenia ovzdušia v obytných zónach; produkciu emisií z dopravy; ani produkciu emisií skleníkových plynov, _x000a_-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_x000a_- zníženie počtu naftových pohonov úmerne zníži znečistenie ovzdušia a zníži možnosť klimatických rizík, _x000a_- opatrenia tejto investície podporujú prechod na ekologickejšie formy dopravy, ponúkajú možnosti iného využitia dopravy (cyklistická doprava) ako sú tradičné konvenčné spôsoby (automobilová doprava).]"/>
            <x15:cachedUniqueName index="130" name="[Rozsah1].[zdôvodnenie spolu].&amp;[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_x000a_Reforma nakladania so stavebným odpadom vytvorí rámec pre prevenciu vzniku stavebného odpadu, ako aj využívanie kvalitnejších a environmentálne vhodnejších materiálov. _x000a_Investičné opatrenia budú v súlade s cieľom zabezpečenia toho, že minimálne 70 %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_x000a_Pre splnenie tejto podmienky je žiadateľ povinný postupovať v súlade s Programom predchádzania vzniku odpadu SR, Programom odpadového hospodárstva SR,  Protokolom EÚ o nakladaní s odpadom zo stavieb a demolácií a zákonom č. 79/2015 Z. z. o odpadoch a o zmene a doplnení niektorých zákonov v znení neskorších predpisov a ktorým sa menia a dopĺňajú niektoré zákony.]"/>
            <x15:cachedUniqueName index="131" name="[Rozsah1].[zdôvodnenie spolu].&amp;[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
            <x15:cachedUniqueName index="132" name="[Rozsah1].[zdôvodnenie spolu].&amp;[Podporovaná činnosť prispieva k ochrane životného prostredia pred znečistením a znižovaním emisií iných znečisťujúcich látok ako skleníkových plynov do ovzdušia, vody alebo pôdy, ktoré budú vyhodnotené v rámci procesu posudzovania vplyvov na životné prostredie v súlade so smernicou 2011/92/EÚ.]"/>
            <x15:cachedUniqueName index="133" name="[Rozsah1].[zdôvodnenie spolu].&amp;[Podporované činnosti a povaha oblasti intervencie priamo podporujú cieľ prechodu na cestnú dopravu s nízkymi/nulovými emisiami mimo mestských centier. Tieto opatrenie sú v súlade s cieľmi a opatreniami Nízkouhlíkovej stratégie SR 2030. _x000a_Investície budú  prispievať k podpore energeticky efektívnej osobnej dopravy prostredníctvom prípravy cestnej dopravnej infraštruktúry pre zavádzanie nabíjacej infraštruktúry pre elektrické vozidlá. _x000a_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_x000a_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
            <x15:cachedUniqueName index="134" name="[Rozsah1].[zdôvodnenie spolu].&amp;[Prijímateľ zavedie opatrenia na minimalizáciu tvorby a separáciu odpadov, ako vo fáze používania (údržba), tak aj pri naplnení životného cyklu a vyradení nakúpených elektrických vlakových jednotiek,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Schéma nebude podporovať predčasné vyradenie a zošrotovanie koľajových vozidiel, ktoré by mohli byť ešte efektívne opravené a prevádzkované. _x000a_Najmenej 70 % (hmotnosti)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x15:cachedUniqueName index="135" name="[Rozsah1].[zdôvodnenie spolu].&amp;[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x15:cachedUniqueName index="136" name="[Rozsah1].[zdôvodnenie spolu].&amp;[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_x000a_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
            <x15:cachedUniqueName index="137" name="[Rozsah1].[zdôvodnenie spolu].&amp;[Podporované činnosti a povaha oblasti intervencie priamo podporujú cieľ prechodu na cestnú dopravu s nízkymi/nulovými emisiami mimo mestských centier. Tieto opatrenie sú v súlade s cieľmi a opatreniami Nízkouhlíkovej stratégie SR 2030. _x000a__x000a_Investície budú  prispievať k podpore energeticky efektívnej osobnej dopravy prostredníctvom prípravy cestnej dopravnej infraštruktúry pre zavádzanie nabíjacej infraštruktúry pre elektrické vozidlá. _x000a__x000a_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_x000a__x000a_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
            <x15:cachedUniqueName index="138" name="[Rozsah1].[zdôvodnenie spolu].&amp;[Pri investíciách, týkajúcich sa výstavby alebo modernizácie cestnej infraštruktúry vo fáze realizácie projektovej prípravy sa očakáva posúdenie klimatického rizika a zraniteľnosti v územnom a stavebnom konaní,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x15:cachedUniqueName index="139" name="[Rozsah1].[zdôvodnenie spolu].&amp;[Prijímateľ zavedie opatrenia na minimalizáciu tvorby a separáciu odpadov, ako vo fáze používania (údržba), tak aj pri naplnení životného cyklu,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_x000a_Najmenej 70% (hmotnosti) nie nebezpečného stavebného a demolačného odpadu (s výnimkou prirodzene sa vyskytujúceho materiálu uvedeného v kategórii 17 05 04 v zozname odpadov EÚ 585), ktorý vznikne na stavbe, musí byť materiálu recyklovaného alebo inak materiálovo zhodnoteného , vrátane operácií ako je zasypávanie, pri ktorých sa pomocou odpadu nahrádzajú iné materiály.]"/>
            <x15:cachedUniqueName index="140" name="[Rozsah1].[zdôvodnenie spolu].&amp;[Najmenej 70% (hmotnostných) nie nebezpečného stavebného a demolačného odpadu (s výnimkou prirodzene sa vyskytujúceho materiálu uvedeného v kategórii 17 05 04 v zozname odpadov EÚ 585), ktorý vznikne na stavbe, recyklovaného alebo inak materiálovo zhodnoteného, vrátane operácií ako je zasypávanie, pri ktorých sa pomocou odpadu nahrádzajú iné materiály. 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141" name="[Rozsah1].[zdôvodnenie spolu].&amp;[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
            <x15:cachedUniqueName index="142" name="[Rozsah1].[zdôvodnenie spolu].&amp;[Podporovaná činnosť významne prispieva k ochrane životného prostredia pred znečistením znižovaním emisií iných znečisťujúcich látok ako skleníkových plynov do ovzdušia, vody alebo pôdy, ktoré budú vyhodnotené v rámci procesu posudzovania vplyvov na životné prostredie v súlade so smernicou 2011/92/EÚ. Rozvoj osobnej vodnej dopravy zlepší riadenie dopravy a mobility, ktoré má priamy pozitívny vplyv na emisie skleníkových plynov a znečisťovanie ovzdušia.]"/>
            <x15:cachedUniqueName index="143" name="[Rozsah1].[zdôvodnenie spolu].&amp;[Podporované činnosti majú zanedbateľný predvídateľný vplyv na tento environmentálny cieľ, berúc do úvahy priame aj primárne nepriame vplyvy počas celého životného cyklu._x000a_V súlade so smernicou 2011/92/EÚ, ak bude nevyhnutné, bude vykonané posudzovanie vplyvov na životné prostredie (EIA) v súvislosti s výstavbou infraštruktúry nabíjacej a plniacej infraštruktúry pre lode.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po konzultácii s príslušnými zainteresovanými stranami.]"/>
            <x15:cachedUniqueName index="144" name="[Rozsah1].[zdôvodnenie spolu].&amp;[Pri investíciách, týkajúcich sa výstavby alebo modernizácie vodnej dopravnej infraštruktúry vo fáze realizácie projektovej prípravy sa očakáva posúdenie klimatického rizika a zraniteľnosti v územnom a stavebnom konaní,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x15:cachedUniqueName index="145" name="[Rozsah1].[zdôvodnenie spolu].&amp;[Vzhľadom na stav prípravy projektov na podporu vodnej dopravy, ako aj limitované zdroje  budú v prvej polovici programového obdobia 2021 – 2027 výlučne realizované činnosti na obstaranie predprojektovej a projektovej dokumentácie súvisiacej so zlepšením splavnosti dunajskej vodnej cesty. Ostatné investičné činnosti bude možné realizovať iba po pridelení dodatočných zdrojov v ďalšej fáze programového obdobia._x000a_Podporované činnosti a povaha oblasti intervencie priamo podporujú cieľ zmiernenia zmeny klímy zatraktívnením vodnej dopravy, zvýšením podielu vodnej dopravy, presunom výkonov z individuálnej osobnej dopravy na vodnú dopravu, zabezpečením presunu tovarových tokov z cestnej nákladnej dopravy na vodnú dopravu, znížením energetickej náročnosti dopravy, najmä používaním elektrických pohonov a zvyšovaním podielu alternatívnych pohonov. Tieto opatrenie sú v súlade s cieľmi a opatreniami Nízkouhlíkovej stratégie SR 2030. _x000a__x000a_Kontajnerové a osobné lode, ktoré sú kategóriami lodí s najvyššími emisiami na loď v kotvisku, by mali byť prednostne vybavené pobrežným zásobovaním elektrickou energiou.  _x000a__x000a_Činnosťami sa bude podporovať funkčný systému intermodálnej dopravy, čím sa prispeje k prepojeniu medzi rôznymi typmi dopravy, ako aj k prepojeniu vodnej dopravy s mestskou mobilitou. Investície budú  prispievať aj k podpore energeticky efektívnej individuálnej dopravy prostredníctvom investícií do základnej nabíjacej a plniacej infraštruktúry pre lode využívajúce alternatívne palivá. _x000a__x000a_V prípade vnútrozemskej vodnej dopravy budú podporované investície, ktoré sú v súlade s rámcovou smernicou EÚ 2000/60/ES o vode.]"/>
            <x15:cachedUniqueName index="146" name="[Rozsah1].[zdôvodnenie spolu].&amp;[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_x000a_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x15:cachedUniqueName index="147" name="[Rozsah1].[zdôvodnenie spolu].&amp;[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_x000a_- opatrenie bude predmetom posúdenia vplyvov na chránené územia, ako aj územia Natura 2000, ktoré bude spĺňať požiadavky smernice o biotopoch č. 92/43/ EHS  a smernice 79/409/EHS o vtáctve a projekty budú posúdené podľa platnej legislatívy v oblasti posudzovania vplyvov na životné prostredie.]"/>
            <x15:cachedUniqueName index="148" name="[Rozsah1].[zdôvodnenie spolu].&amp;[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_x000a_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 Adaptačné riešenia na zníženie klimatických rizík pre železničnú dopravnú infraštruktúru budú vyhodnotené v konaniach podľa zákona č. 24/2006 Z. z. o posudzovaní vplyvov na životné prostredie a v stavebnom konaní.]"/>
            <x15:cachedUniqueName index="149" name="[Rozsah1].[zdôvodnenie spolu].&amp;[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pripravených na opätovné použitie, recykláciu a ďalšie zhodnotenie materiálu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x15:cachedUniqueName index="150" name="[Rozsah1].[zdôvodnenie spolu].&amp;[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 Pre investície realizované finančným nástrojom budú stanovené kritériá udržateľnosti v investičných stratégiách.]"/>
            <x15:cachedUniqueName index="151" name="[Rozsah1].[zdôvodnenie spolu].&amp;[Neočakáva sa, že podporovaná činnosť povedie k výraznému nárastu emisií znečisťujúcich látok do ovzdušia vody a pôdy, keďže je súčasťou komplexného plánu dopravy s cieľom minimalizovať hluk, prach, emisné znečistenie počas stavieb/ údržby.]"/>
            <x15:cachedUniqueName index="152" name="[Rozsah1].[zdôvodnenie spolu].&amp;[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_x000a__x000a_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_x000a__x000a_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_x000a__x000a_Investície do kľúčových úzkych miest v oblasti cestnej infraštruktúry a modernizácia a výstavba ciest I., II. a III. triedy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x15:cachedUniqueName index="153" name="[Rozsah1].[zdôvodnenie spolu].&amp;[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realizáciou zelených koridorov a iných opatrení na prepojenosť biotopov, ako aj príslušných chránených druhov živočíchov uvedených v prílohe IV k smernici 92/43/EHS._x000a_Pre investície realizované finančným nástrojom budú stanovené kritériá udržateľnosti v investičných stratégiách.]"/>
            <x15:cachedUniqueName index="154" name="[Rozsah1].[zdôvodnenie spolu].&amp;[V súlade so smernicou 2011/92/EÚ, ak bude nevyhnutné, bude vykonané posudzovanie vplyvov na životné prostredie (EIA) v súvislosti s výstavbou infraštruktúry. Urobia sa požadované zmierňujúce kroky na ochranu životného prostredia._x000a_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a to po konzultácii s príslušnými zainteresovanými stranami.]"/>
            <x15:cachedUniqueName index="155" name="[Rozsah1].[zdôvodnenie spolu].&amp;[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
            <x15:cachedUniqueName index="156" name="[Rozsah1].[zdôvodnenie spolu].&amp;[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x15:cachedUniqueName index="157" name="[Rozsah1].[zdôvodnenie spolu].&amp;[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_x000a__x000a_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_x000a__x000a_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_x000a__x000a_Investície do kľúčových úzkych miest v oblasti cestnej infraštruktúry a modernizácia a výstavba ciest I., II. a III. triedy a miestnych komunikácií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x15:cachedUniqueName index="158" name="[Rozsah1].[zdôvodnenie spolu].&amp;[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
            <x15:cachedUniqueName index="159" name="[Rozsah1].[zdôvodnenie spolu].&amp;[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zelených koridorov a iných opatrení na prepojenosť biotopov, ako aj príslušných chránených druhov živočíchov uvedených v prílohe IV k smernici 92/43/EHS._x000a_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x15:cachedUniqueName index="160" name="[Rozsah1].[zdôvodnenie spolu].&amp;[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
            <x15:cachedUniqueName index="161" name="[Rozsah1].[zdôvodnenie spolu].&amp;[Opatrenie je oprávnené pre oblasť intervencie 069bis s koeficientom pre výpočet podpory environmentálnych cieľov 40 %. Opatrenie nebude mať škodlivý vplyv na biodiverzitu a ekosystémy, pretože: _x000a_-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_x000a_-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_x000a_-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_x000a_-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
            <x15:cachedUniqueName index="162" name="[Rozsah1].[zdôvodnenie spolu].&amp;[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x15:cachedUniqueName index="163" name="[Rozsah1].[zdôvodnenie spolu].&amp;[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420 environmentálnych kritérií pre zelené verejné obstarávanie]"/>
            <x15:cachedUniqueName index="164" name="[Rozsah1].[zdôvodnenie spolu].&amp;[Predmetná administratívna činnosť sama o sebe nemá žiadne signifikantné negatívne environmentálne vplyvy. IT a Data-riešenia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
            <x15:cachedUniqueName index="165" name="[Rozsah1].[zdôvodnenie spolu].&amp;[Pri investíciách do materiálového vybavenia vyžadované plnenie podmienok zeleného verejného obstarávania. Pre túto investíciu by sa jednalo hlavne o plnenie podmienok ZVO pri produktových skupinách. Pri investíciách sa bude postupovať podľa odporúčaní pre danú skupinu produktov, tak ako ich definuje EÚ a Slovenská republika.]"/>
            <x15:cachedUniqueName index="166" name="[Rozsah1].[zdôvodnenie spolu].&amp;[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 Podporu obehového hospodárstva a využívanie ekologicky menej škodlivých materiálov (Bod 1.5.2 Metodickej príručky);_x000a_- Zabezpečenie súladu postupov s  Programom predchádzania vzniku odpadu SR (Bod 1.5.3 Metodickej príručky) zákona č. 79/2015 Z. z. o odpadoch a o zmene a doplnení niektorých zákonov v znení neskorších predpisov a ktorým sa menia a dopĺňajú niektoré zákony; 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167" name="[Rozsah1].[zdôvodnenie spolu].&amp;[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x15:cachedUniqueName index="168" name="[Rozsah1].[zdôvodnenie spolu].&amp;[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
            <x15:cachedUniqueName index="169" name="[Rozsah1].[zdôvodnenie spolu].&amp;[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
            <x15:cachedUniqueName index="170" name="[Rozsah1].[zdôvodnenie spolu].&amp;[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x15:cachedUniqueName index="171" name="[Rozsah1].[zdôvodnenie spolu].&amp;[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_x000a_- Dôraz na súlad  s požiadavkami na optimalizáciu tepelného komfortu (Bod 1.4.4 Metodickej príručky),_x000a_- Podpora opatrení na zvýšenie odolnosti proti možným negatívnym klimatickým vplyvom (Bod 1.4.3 Metodickej príručky).]"/>
            <x15:cachedUniqueName index="172" name="[Rozsah1].[zdôvodnenie spolu].&amp;[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x15:cachedUniqueName index="173" name="[Rozsah1].[zdôvodnenie spolu].&amp;[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Nové stavebné objekty budú uspôsobené na využitie a zadržiavanie zrážkových vôd (zelené strechy, retenčné nádrže).]"/>
            <x15:cachedUniqueName index="174" name="[Rozsah1].[zdôvodnenie spolu].&amp;[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
            <x15:cachedUniqueName index="175" name="[Rozsah1].[zdôvodnenie spolu].&amp;[Nepredpokladá sa, že opatrenie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Budú prijaté opatrenia na zníženie hluku, prachu a emisií znečisťujúcich látok počas rekonštrukčných prác. - Pokiaľ sa nová stavba bude nachádzať na potenciálne kontaminovanom mieste (brownfield), bolo dané miesto predmetom skúmania potenciálnych kontaminantov (napríklad pomocou normy ISO 18400 alebo ekvivalentných noriem).]"/>
            <x15:cachedUniqueName index="176" name="[Rozsah1].[zdôvodnenie spolu].&amp;[Pokiaľ nie je stavba predmetom schválenia procesu EIA, budú počas stavby/obnov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
            <x15:cachedUniqueName index="177" name="[Rozsah1].[zdôvodnenie spolu].&amp;[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x15:cachedUniqueName index="178" name="[Rozsah1].[zdôvodnenie spolu].&amp;[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n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
            <x15:cachedUniqueName index="179" name="[Rozsah1].[zdôvodnenie spolu].&amp;[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odkazom na ISO 20887 alebo iné EÚ a národné normy.]"/>
            <x15:cachedUniqueName index="180" name="[Rozsah1].[zdôvodnenie spolu].&amp;[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x15:cachedUniqueName index="181" name="[Rozsah1].[zdôvodnenie spolu].&amp;[Súlad s týmto cieľom sa zabezpečí prostredníctvom uplatňovania environmentálnych kritérií pre zelené verejné obstarávanie.]"/>
            <x15:cachedUniqueName index="182" name="[Rozsah1].[zdôvodnenie spolu].&amp;[V rámci tejto investície ide hlavne o plnenie podmienok zeleného verejného obstarávania pri produktových skupinách. Pri investíciách sa bude postupovať podľa odporúčaní pre danú skupinu produktov tak, ako ich definuje EÚ a Slovenská republika.]"/>
            <x15:cachedUniqueName index="183" name="[Rozsah1].[zdôvodnenie spolu].&amp;[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y výhodné, budú spĺňať kritériá energetickej a environmentálnej efektívnosti, a to aj čo sa týka ich životnosti, opraviteľnosti a recyklovateľnosti._x000a_Najmenej 70% (hmotnostných) nie nebezpečného stavebného a demolačného odpadu (s výnimkou prirodzene sa vyskytujúceho materiálu uvedeného v kategórii 17 05 04 v Európskom zozname odpadov), ktorý vznikne na stavbe, musí byť recyklovaného alebo inak materiálovo zhodnoteného, vrátane operácií, ako je zasypávanie, pri ktorých sa pomocou odpadu nahrádzajú iné materiály. Dôraz je kladený na:_x000a_- Podporu obehového hospodárstva a využívanie ekologicky menej škodlivých materiálov (napríklad požadovaním použitia produktov, ktoré majú environmentálne vyhlásenie typu I, štandardizované normou STN EN ISO 14024 a environmentálne vyhlásenie typu III v súlade s STN EN 15804+A1 alebo STN EN ISO 14025, prípadne inými obdobnými normami);_x000a_- Zabezpečenie súladu postupov s Programom predchádzania vzniku odpadu SR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_x000a_- Stanovenie podmienok alebo spôsobu, ktorým sa zabezpečujú požiadavky pre selektívnu demoláciu (je potrebné zabezpečiť odstránenie a bezpečnú manipuláciu s nebezpečnými látkami, ako aj uľahčiť opätovné použitie materiálov ich selektívnym odstraňovaním s využitím dostupných triediacich systémov pre stavebný a demolačný odpad).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184" name="[Rozsah1].[zdôvodnenie spolu].&amp;[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_x000a_Nakoľko tieto stavby nie sú predmetom posúdenia vplyvov na životné prostredie v súlade so zákonom č. 24/2006 Z. z., environmentálne riziká budú identifikované a riadené počas rekonštrukcie zabezpečením manažmentu využívania vody a jej ochrany s cieľom predchádzať a riešiť prípadné environmentálne riziká._x000a_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
            <x15:cachedUniqueName index="185" name="[Rozsah1].[zdôvodnenie spolu].&amp;[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_x000a_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Podporovaná činnosť predstavujúca rekonštrukciu budov nebude dosahovať v zastavanom území 10 000 m2 podlahovej plochy a mimo zastavaného územia 1 000 m2 podlahovej plochy v zmysle prílohy č. 8 k zákonu č. 24/2006 Z. z. o posudzovaní vplyvov na životné prostredie.]"/>
            <x15:cachedUniqueName index="186" name="[Rozsah1].[zdôvodnenie spolu].&amp;[Pri obnove budov sa nepredpokladá zvýšená produkcia emisií do ovzdušia, vody alebo pôdy._x000a_Výmena starých neefektívnych vykurovacích systémov povedie k zníženiu emisií do ovzdušia a bude mať vplyv na zlepšeniu verejného zdravia (hlavne v oblastiach, kde dochádza k prekročovaniu normy EÚ pre kvalitu ovzdušia stanovené v smernici 2008/50/EÚ)._x000a_Prevádzkovatelia vykonávajúci renováciu sú povinní zabezpečiť, aby stavebné prvky a materiály použité pri renovácii budov, neobsahovali nebezpečné a toxické látky (zoznam látok podliehajúcich autorizácii stanoveného v prílohe XIV k Nariadeniu (EK) č. 1907/2006)._x000a_Prevádzkovatelia vykonávajúci renovácie sú povinní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_x000a_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
            <x15:cachedUniqueName index="187" name="[Rozsah1].[zdôvodnenie spolu].&amp;[Súlad s týmto cieľom sa zabezpečí prostredníctvom uplatňovania nasledovných podmienok a požiadaviek:_x000a_- Pri obnove budov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_x000a_a) dosiahnuť v priemere aspoň strednú obnovu (úspora primárnej energie na úrovni ≥ 30 % a zároveň &lt; 60 %), alebo _x000a_b) dosiahnuť v priemere aspoň 30 % zníženie priamych a nepriamych emisií skleníkových plynov v porovnaní s emisiami pred obnovou (rekonštrukciou) budovy. _x000a_- Podmienka pre technické parametre/minimálnu energetickú triedu kotlov a systému vykurovania.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_x000a_Podpora inštalácie obnoviteľných zdrojov energie. V rámci renovácie je podporovaná inštalácia solárnych fotovoltaických (FV) panelov ako súčasť renovácií budov a zavádzanie nízko uhlíkových alternatív, ako sú tepelné čerpadlá. Zariadenie na výrobu elektriny z geotermálnej energie musí znižovať emisie skleníkových plynov počas životného cyklu, ktoré sú v prípade výroby elektriny z geotermálnej energie nižšie ako 100 g ekvivalentu CO2/kWh.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
            <x15:cachedUniqueName index="188" name="[Rozsah1].[zdôvodnenie spolu].&amp;[V súlade so Stratégiou adaptácie SR na zmenu klímy a Národným akčným plánom adaptácie sa môžu investície uskutočniť tam, kde to je vhodné a technicky realizovateľné, majú byť zamerané na  prvky zelenej infraštruktúry a adaptačné investície pre budovy. Zvláštny dôraz bude kladený na podporu tzv. zelených striech a na zabezpečenie súladu s požiadavkami na optimalizáciu tepelného komfortu užívateľov aj pri extrémnych teplotách a na podporu opatrení na zvýšenie odolnosti proti možným negatívnym klimatickým vplyvom (tzv. adaptačných opatrení - príklady adaptačných opatrení v sídelnom prostredí sa nachádzajú v Stratégií adaptácie Slovenskej republiky na zmenu klímy), realizovaných na budove alebo v jej okolí podporujúce zamedzovanie prílišného prehrievania stavieb a ich okolia a udržateľné hospodárenie s vodou (napr. využitie prvkov zelenej a modrej infraštruktúry).]"/>
            <x15:cachedUniqueName index="189" name="[Rozsah1].[zdôvodnenie spolu].&amp;[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Stavebné práce sa nebudú uskutočňovať v oblastiach citlivých na biodiverzitu alebo v ich blízkosti (vrátane siete chránených oblastí Natura 2000, lokalít svetového dedičstva UNESCO a kľúčových oblastí biodiverzity, ako aj ďalších chránených oblastí). _x000a_Podporovaná činnosť predstavujúca výstavbu budov nebude dosahovať v zastavanom území 10 000 m2 podlahovej plochy a mimo zastavaného územia 1 000 m2 podlahovej plochy v zmysle prílohy č. 8 k zákonu č. 24/2006 Z. z. o posudzovaní vplyvov na životné prostredie.]"/>
            <x15:cachedUniqueName index="190" name="[Rozsah1].[zdôvodnenie spolu].&amp;[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Investícia vyžaduje, aby hospodárske subjekty, ktoré ju budú vykonávať, zabezpečili optimalizáciu technických systémov v budovách tak, aby obyvateľom poskytovali tepelný komfort aj pri extrémnych teplotách. _x000a_Minimálna požiadavka na primárnu energiu pre budovy škôl a školských zariadení je: &lt; 27,2 kWh/(m2.a)._x000a_Minimálna požiadavka na primárnu energiu pre športové haly a iné budovy určené na šport je: &lt; 36,8 kWh/(m2.a).]"/>
            <x15:cachedUniqueName index="191" name="[Rozsah1].[zdôvodnenie spolu].&amp;[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_x000a_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_x000a_Minimálna požiadavka na primárnu energiu pre budovy škôl a školských zariadení je: &lt; 27,2 kWh/(m2.a)._x000a_Minimálna požiadavka na primárnu energiu pre športové haly a iné budovy určené na šport je: &lt; 36,8 kWh/(m2.a)]"/>
            <x15:cachedUniqueName index="192" name="[Rozsah1].[zdôvodnenie spolu].&amp;[Investícia vyžaduje, aby hospodárske subjekty vykonávajúce výstavbu budov zabezpečili najmenej 70% (hmotnosť) zdravotne nezávadného stavebného a demolačného odpadu (s výnimkou prirodzene sa vyskytujúceho materiálu uvedeného v kategórii 17 05 04 v Európskom zozname odpadov) vyprodukovaného na stavenisku, ktoré budú recyklované alebo inak materiálovo zhodnotených v súlade s hierarchiou odpadu a so stavebným a demolačným odpadom EÚ. _x000a_Zabezpečenie súladu postupov s Programom predchádzania vzniku odpadu SR a zákonom č. 372/2021 Z. z., ktorým sa mení a dopĺňa zákon č. 79/2015 Z. z. o odpadoch a o zmene a doplnení niektorých zákonov v znení neskorších predpisov a ktorým sa menia a dopĺňajú niektoré zákony._x000a_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x15:cachedUniqueName index="193" name="[Rozsah1].[zdôvodnenie spolu].&amp;[Nakoľko stavba nie je predmetom procesu posudzovania vplyvov na životné prostredie, budú počas výstavby identifikované a riadené environmentálne riziká vytvorením manažmentu využívania vody a jej ochrany s cieľom predchádzať a riešiť prípadné environmentálne riziká. _x000a_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
            <x15:cachedUniqueName index="194" name="[Rozsah1].[zdôvodnenie spolu].&amp;[Nepredpokladá sa, že investícia povedie k významnému zvýšeniu emisií znečisťujúcich látok do ovzdušia, vody alebo pôdy, pretože:_x000a_-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_x000a_- Subjekty vykonávajúce výstavbu sú povinné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_x000a_-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_x000a_- Pokiaľ sa nová stavba bude nachádzať na potenciálne kontaminovanom mieste (brownfields), musí byť dané miesto predmetom skúmania potenciálnych kontaminantov (napríklad pomocou normy ISO 18400 alebo ekvivalentných noriem).]"/>
            <x15:cachedUniqueName index="195" name="[Rozsah1].[zdôvodnenie spolu].&amp;[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 Podporu obehového hospodárstva a využívanie ekologicky menej škodlivých materiálov (Bod 1.5.2 Metodickej príručky);_x000a_- Zabezpečenie súladu postupov s  Programom predchádzania vzniku odpadu SR (Bod 1.5.3 Metodickej príručky)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196" name="[Rozsah1].[zdôvodnenie spolu].&amp;[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_x000a_V oblasti mobility - Ak nie je možné v tejto kategórii použiť úžitkové vozidlá (automobily), ako sú vozidlá s nulovými a nízkymi emisiami (&lt;50 g CO2/km), vozidlá LNG / CNG jazdiace na bioplyn / biometán – je potrebné deklarovať, že ide o špeciálne vozidlá, kde sa bude uplatňovať najlepšia dostupná technológia v tejto kategórii vozidiel._x000a_Pre investície realizované finančným nástrojom budú stanovené kritériá udržateľnosti v investičných stratégiách._x000a_Pre investície realizované finančným nástrojom budú stanovené kritériá udržateľnosti v investičných stratégiách.]"/>
            <x15:cachedUniqueName index="197" name="[Rozsah1].[zdôvodnenie spolu].&amp;[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x15:cachedUniqueName index="198" name="[Rozsah1].[zdôvodnenie spolu].&amp;[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_x000a_- Dôraz na súlad  s požiadavkami na optimalizáciu tepelného komfortu (Bod 1.4.4 Metodickej príručky),_x000a_- Podpora opatrení na zvýšenie odolnosti proti možným negatívnym klimatickým vplyvom (Bod 1.4.3 Metodickej príručky).]"/>
            <x15:cachedUniqueName index="199" name="[Rozsah1].[zdôvodnenie spolu].&amp;[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x15:cachedUniqueName index="200" name="[Rozsah1].[zdôvodnenie spolu].&amp;[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x15:cachedUniqueName index="201" name="[Rozsah1].[zdôvodnenie spolu].&amp;[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x15:cachedUniqueName index="202" name="[Rozsah1].[zdôvodnenie spolu].&amp;[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_x000a_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_x000a_- Dôraz na súlad  s požiadavkami na optimalizáciu tepelného komfortu (Bod 1.4.4 Metodickej príručky),_x000a_- Podpora opatrení na zvýšenie odolnosti proti možným negatívnym klimatickým vplyvom (Bod 1.4.3 Metodickej príručky).]"/>
            <x15:cachedUniqueName index="203" name="[Rozsah1].[zdôvodnenie spolu].&amp;[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420 environmentálnych kritérií pre zelené verejné obstarávanie.]"/>
            <x15:cachedUniqueName index="204" name="[Rozsah1].[zdôvodnenie spolu].&amp;[Predmetná administratívna činnosť sama o sebe nemá žiadne signifikantné negatívne environmentálne vplyvy. Emisie, ktoré sú súčasťou výroby a poskytovania digitálnych služieb, sa znížia prostredníctvom prísneho uplatňovania environmentálnych kritérií pre zelené verejné obstarávanie, ako sú definované a odporúčané Pracovným dokumentom zamestnancov komisie: Kritériá EÚ pre verejné obstarávanie pre príslušné oblasti. IT a Data-riešenia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
            <x15:cachedUniqueName index="205" name="[Rozsah1].[zdôvodnenie spolu].&amp;[Investície majú zanedbateľný predvídateľný vplyv na tento environmentálny cieľ, berúc do úvahy priame aj primárne nepriame vplyvy počas celého životného cyklu. Predmetná administratívna činnosť sama o sebe nemá žiadne signifikantné negatívne environmentálne vplyvy.]"/>
            <x15:cachedUniqueName index="206" name="[Rozsah1].[zdôvodnenie spolu].&amp;[Investície majú zanedbateľný predvídateľný vplyv na tento environmentálny cieľ, berúc do úvahy priame aj primárne nepriame vplyvy počas využívania vybavenia a po jeho skončení. Materiálnotechnické vybavenie bude nakupované od certifikovaných výrobcov. Podporené budú automobily kategórie M1 a N1 s nulovými emisiami (na elektrický pohon / vodík / palivové články), alebo nízkymi emisiami pod 50 g CO2 / km (plug-in hybridné elektromobily).]"/>
            <x15:cachedUniqueName index="207" name="[Rozsah1].[zdôvodnenie spolu].&amp;[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
            <x15:cachedUniqueName index="208" name="[Rozsah1].[zdôvodnenie spolu].&amp;[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 Ich využitie bude podliehať štandardným postupom a v súlade s opatreniami na nakladanie s odpadom vo fáze používania (údržba) aj na konci životnosti a to aj prostredníctvom opätovného použitia a recyklácie (najmä v dôležitých surovín) a v súlade s hierarchiou odpadu.]"/>
            <x15:cachedUniqueName index="209" name="[Rozsah1].[zdôvodnenie spolu].&amp;[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 Podporu obehového hospodárstva a využívanie ekologicky menej škodlivých materiálov (Bod 1.5.2 Metodickej príručky);_x000a_- Zabezpečenie súladu postupov s  Programom predchádzania vzniku odpadu SR (Bod 1.5.3 Metodickej príručky)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210" name="[Rozsah1].[zdôvodnenie spolu].&amp;[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x15:cachedUniqueName index="211" name="[Rozsah1].[zdôvodnenie spolu].&amp;[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x15:cachedUniqueName index="212" name="[Rozsah1].[zdôvodnenie spolu].&amp;[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_x000a_- Dôraz na súlad  s požiadavkami na optimalizáciu tepelného komfortu (Bod 1.4.4 Metodickej príručky),_x000a_- Podpora opatrení na zvýšenie odolnosti proti možným negatívnym klimatickým vplyvom (Bod 1.4.3 Metodickej príručky).]"/>
            <x15:cachedUniqueName index="213" name="[Rozsah1].[zdôvodnenie spolu].&amp;[Činnosť podporovaná opatrením má zanedbateľný predpokladaný vplyv na uvedený environmentálny cieľ, pričom sa zohľadňujú priame aj primárne nepriame účinky 219 počas celého životného cyklu.]"/>
            <x15:cachedUniqueName index="214" name="[Rozsah1].[zdôvodnenie spolu].&amp;[Činnosť podporovaná opatrením má zanedbateľný predpokladaný vplyv na uvedený environmentálny cieľ, pričom sa zohľadňujú priame aj primárne nepriame účinky počas celého životného cyklu. Bude zachovaný súlad s platnými právnymi predpismi EÚ, napr. súlad s požiadavkami normy EURO IV.]"/>
            <x15:cachedUniqueName index="215" name="[Rozsah1].[zdôvodnenie spolu].&amp;[Činnosť podporovaná opatrením má zanedbateľný predpokladaný vplyv na zmierňovanie zmeny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odporené budú automobily kategórie M1 a N1 s nulovými emisiami (na elektrický pohon/vodík / palivové články), alebo nízkymi emisiami pod 50 g CO2/km (plug-in hybridné elektromobily).]"/>
            <x15:cachedUniqueName index="216" name="[Rozsah1].[zdôvodnenie spolu].&amp;[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x15:cachedUniqueName index="217" name="[Rozsah1].[zdôvodnenie spolu].&amp;[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n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
            <x15:cachedUniqueName index="218" name="[Rozsah1].[zdôvodnenie spolu].&amp;[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x15:cachedUniqueName index="219" name="[Rozsah1].[zdôvodnenie spolu].&amp;[Pokiaľ nie je stavba predmetom schválenia procesu EIA, budú počas stavby/rekonštrukci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 Inštalované spotrebiče budú doložené údajovými listami výrobkov, prípadne certifikátom budovy.]"/>
            <x15:cachedUniqueName index="220" name="[Rozsah1].[zdôvodnenie spolu].&amp;[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_x000a_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_x000a_- Podporu obehového hospodárstva a využívanie ekologicky menej škodlivých materiálov (Bod 1.5.2 Metodickej príručky);_x000a_- Zabezpečenie súladu postupov s  Programom predchádzania vzniku odpadu SR (Bod 1.5.3 Metodickej príručky)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221" name="[Rozsah1].[zdôvodnenie spolu].&amp;[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na na využívanie  geotermálnej energie alebo  energie z okolia.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x15:cachedUniqueName index="222" name="[Rozsah1].[zdôvodnenie spolu].&amp;[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_x000a_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x15:cachedUniqueName index="223" name="[Rozsah1].[zdôvodnenie spolu].&amp;[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Obnova budov  prispeje k národnému cieľu zvýšenia energetickej účinnosti stanovenému v súlade so Smernicou o energetickej efektívnosti (2012/27 / EÚ) a stanovenými národnými príspevkami k plneniu Parížskej dohode o klíme. _x000a_Podľa typu a zamerania investície a podľa technických účelov stavieb sa pri výzvach bude uplatňovať:_x000a_-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_x000a_-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x15:cachedUniqueName index="224" name="[Rozsah1].[zdôvodnenie spolu].&amp;[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quot;EP&quot;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x15:cachedUniqueName index="225" name="[Rozsah1].[zdôvodnenie spolu].&amp;[Činnosť podporovaná opatrením má zanedbateľný predpokladaný vplyv na uvedený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budovania cyklistickej infraštruktúry. Neočakáva sa, že opatrenie povedie k výraznému nárastu emisií znečisťujúcich látok do ovzdušia, keďže je v súlade s národným programom riadenia znečisťovania ovzdušia. Dôvodom sú najmä sprievodné opatrenia ako rozšírenie používanie bicykla a súvisiaca ochrana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x15:cachedUniqueName index="226" name="[Rozsah1].[zdôvodnenie spolu].&amp;[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x15:cachedUniqueName index="227" name="[Rozsah1].[zdôvodnenie spolu].&amp;[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_x000a_- ide o opatrenie prispievajúce k zmene deľby prepravnej práce v prospech environmentálnych spôsobov rekreácie v porovnaní so súčasným spôsobom prepravy do chránených území a v rámci nich, _x000a_- opatrenia nepredpokladajú zvyšovanie úrovne znečistenia ovzdušia v obytných zónach; ani produkciu emisií skleníkových plynov, _x000a_-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_x000a_- zníženie počtu naftových pohonov úmerne zníži znečistenie ovzdušia a zníži možnosť klimatických rizík.]"/>
            <x15:cachedUniqueName index="228" name="[Rozsah1].[zdôvodnenie spolu].&amp;[S cieľom zvýšiť podiel ekologickej dopravy opatrenia predpokladajú výstavbu cyklistickej infraštruktúry. Výstavba bude predpokladať obmedzovanie vzniku odpadov počas realizácie stavieb výstavby cyklotrás v súlade s Protokolom EÚ o nakladaní so stavebným odpadom a odpadom z demolácie,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x15:cachedUniqueName index="229" name="[Rozsah1].[zdôvodnenie spolu].&amp;[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bude pripravená v súlade s európskou legislatívou pre posudzovanie vplyvov na životné prostredie vrátane posúdenia rizík zhoršenia životného prostredia v 220 súvislosti s ochranou kvality vody a nedostatkom vody v súlade s rámcovou smernicou EÚ o vode (2000/60/ES).]"/>
            <x15:cachedUniqueName index="230" name="[Rozsah1].[zdôvodnenie spolu].&amp;[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_x000a_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_x000a_Budovy spojené s podpornou infraštruktúrou v chránenej prírodnej oblasti, ako sú návštevnícke centrá, múzeá alebo technické zariadenia, sú z tohto kritéria vyňaté._x000a_Nová výstavba nebude prebiehať na ornej alebo zelenej pôde s uznávanou vysokou hodnotou biodiverzity a na pôde, ktorá slúži ako biotop ohrozených druhov (flóry a fauny) uvedených na európskom červenom zozname a / alebo červenom zozname IUCN.]"/>
            <x15:cachedUniqueName index="231" name="[Rozsah1].[zdôvodnenie spolu].&amp;[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_x000a_-  Stavebné komponenty a materiály použité pri obnove a rekonštrukcii budov nebudú obsahovať azbest ani iné nebezpečné a toxické látky (zoznam látok podliehajúcich autorizácii stanoveného v prílohe XIV k Nariadeniu &quot;EP&quot;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_x000a_-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_x000a_-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_x000a_č. 549/2007 Z. z. ktorou sa ustanovujú podrobnosti o prípustných hodnotách hluku, infrazvuku a vibrácií a o požiadavkách na objektivizáciu hluku, infrazvuku a vibrácií v životnom prostredí v aktuálnom znení.]"/>
            <x15:cachedUniqueName index="232" name="[Rozsah1].[zdôvodnenie spolu].&amp;[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x15:cachedUniqueName index="233" name="[Rozsah1].[zdôvodnenie spolu].&amp;[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
            <x15:cachedUniqueName index="234" name="[Rozsah1].[zdôvodnenie spolu].&amp;[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_x000a_odkazom na ISO 20887 alebo iné EÚ a národné normy.]"/>
            <x15:cachedUniqueName index="235" name="[Rozsah1].[zdôvodnenie spolu].&amp;[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x15:cachedUniqueName index="236" name="[Rozsah1].[zdôvodnenie spolu].&amp;[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x15:cachedUniqueName index="237" name="[Rozsah1].[zdôvodnenie spolu].&amp;[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Zabezpečí sa v rámci Národného Akčného plánu pre energiu z obnoviteľných zdrojov a energetickú politiku SR._x000a_Toto kritérium nie je relevantné (N/A) pre výrobu elektriny zo slnka (PV), vetra na súši. V rámci investície do výstavby nových zdrojov elektriny z OZE sa nepočíta s podporou vodných elektrární.  _x000a_V prípade podpory výroby elektriny z biomasy, bude zabezpečené dodržanie kritérií trvalej udržateľnosti a environmentálnych pravidiel pri podporených zaradeniach (s odkazom na záväzky v Envirostratégii 2030) a v zmysle čl. 17 nariadenia (EÚ) 2020/852. _x000a__x000a_Výroba elektriny z geotermálnej energie_x000a_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_x000a_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 Nevyskytujú sa žiadne významné medzizložkové účinky._x000a__x000a_V súvislosti s konaním o posudzovaní vplyvu na životné prostredie podľa zákona č. 24/2006 Z. z. sa v prípade potreby vykonajú požadované zmierňujúce a kompenzačné opatrenia na vyriešenie prípadných zistených rizík za účelom zabezpečenia ochrany vôd.]"/>
            <x15:cachedUniqueName index="238" name="[Rozsah1].[zdôvodnenie spolu].&amp;[V prípade biomasy budú nové zdroje spĺňať podmienky  relevantnej legislatívy EÚ (Smernica 2010/75/EU; Smernica 2015/2193/ EU a na nich naviazané delegované nariadenia EK). Dôraz sa bude klásť na uplatnenie princípov podľa Uznesenia Európskeho parlamentu z 25. marca 2021 o vykonávaní smerníc o kvalite okolitého ovzdušia (Smernica 2004/107/ES a Smernica 2008/50/ES (2020/2091(INI)) (2021/C 494/07)._x000a__x000a_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Dôraz sa bude klásť na podporu technológií s vyššou účinnosťou premeny energie (kombinovaná výroba elektriny a tepla, účinnosť a využitie zvyškových produktov)._x000a_Výroba elektriny z geotermálnej energie_x000a_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_x000a__x000a_Výroba elektriny z bioenergie (biomasy, bioplynu alebo biokvapalín, okrem výroby elektriny zmiešavaním obnoviteľných palív s bioplynom alebo biokvapalinami)_x000a_-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_x000a_-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_x000a_-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_x000a_-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_x000a_-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_x000a__x000a_-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_x000a_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_x000a_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_x000a_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_x000a_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x15:cachedUniqueName index="239" name="[Rozsah1].[zdôvodnenie spolu].&amp;[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_x000a_Výroba elektriny z OZE bude posudzovaná v súlade s postupom uvedeným v Prílohe E Prílohy I k delegovaného nariadenia EK k taxonómii._x000a_Kotle na biomasu musia spĺňať tieto podmienky DNSH:_x000a_-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_x000a_-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_x000a_ _x000a_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x15:cachedUniqueName index="240" name="[Rozsah1].[zdôvodnenie spolu].&amp;[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_x000a_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_x000a_- Podporu obehového hospodárstva a využívanie ekologicky menej škodlivých materiálov (Bod 1.5.2 Metodickej príručky);_x000a_- Zabezpečenie súladu postupov s  Programom predchádzania vzniku odpadu SR (Bod 1.5.3 Metodickej príručky)  zákon č. 79/2015 Z. z. o odpadoch a o zmene a doplnení niektorých zákonov v znení neskorších predpisov a ktorým sa menia a dopĺňajú niektoré zákony; _x000a_- Stanovenie podmienok alebo spôsobu, ktorým sa zabezpečí obmedzovanie tvorby odpadu a súlad s Protokolom EÚ o nakladaní so stavebným odpadom a odpadom z demolácie (bod 1.5.4 Metodickej príručky);_x000a_- Stanovenie podmienok alebo spôsobu, ktorým sa zabezpečujú požiadavky pre selektívnu demoláciu (Bod 1.5.5 Metodickej príručky)._x000a_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241" name="[Rozsah1].[zdôvodnenie spolu].&amp;[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_x000a_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_x000a_- Stanovenie podmienky pre technické parametre/minimálnu energetickú triedu kotlov a systému vykurovania: _x000a_-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_x000a_- Požadovaný súlad so zákonom č. 555/2005 Z. z. o energetickej hospodárnosti budov; _x000a_-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x15:cachedUniqueName index="242" name="[Rozsah1].[zdôvodnenie spolu].&amp;[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_x000a_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_x000a_- Dôraz na súlad  s požiadavkami na optimalizáciu tepelného komfortu (Bod 1.4.4 Metodickej príručky),_x000a_- Podpora opatrení na zvýšenie odolnosti proti možným negatívnym klimatickým vplyvom (Bod 1.4.3 Metodickej príručky).]"/>
            <x15:cachedUniqueName index="243" name="[Rozsah1].[zdôvodnenie spolu].&amp;[Investície zahrnú intervencie zamerané na elimináciu prašnosti voľného ovzdušia a šírenia existencie a produkcie emisií alergizujúcich peľov do ovzdušia z inváznych rastlinných druhov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
            <x15:cachedUniqueName index="244" name="[Rozsah1].[zdôvodnenie spolu].&amp;[Investície zahrnú intervencie zamerané na produkciu druhotných surovín, hodnotené a schválené na základe aplikácie nariadenia EÚ a národnej legislatívy o environmentálnom hodnotení a povoľovaní. Okrem toho sa predpokladajú dodatočné opatrenia s cieľom minimalizovať vplyvy na biodiverzitu a ekosystémy (opätovné využitie brownfields, protokoly na ochranu biodiverzity atď.). Opatrenia budovania tzv. zelenej a modrej infraštruktúry a opatrenia negácie šírenia inváznych rastlinných druhov  sú v  súlade s nariadením EP a Rady (EÚ) č. 1143/2014  o prevencii a manažmente introdukcie a šírenia inváznych nepôvodných druhov a  podporia udržateľnosť biodiverzity a stabilitu ekosystémov.]"/>
            <x15:cachedUniqueName index="245" name="[Rozsah1].[zdôvodnenie spolu].&amp;[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y výhodné, budú spĺňať kritériá energetickej a environmentálnej efektívnosti, a to aj čo sa týka ich životnosti, opraviteľnosti a recyklovateľnosti._x000a_Najmenej 70% (hmotnostných) nie nebezpečného stavebného a demolačného odpadu (s výnimkou prirodzene sa vyskytujúceho materiálu uvedeného v kategórii 17 05 04 v Európskom zozname odpadov), ktorý vznikne na stavbe, musí byť recyklovaného alebo inak materiálovo zhodnoteného, vrátane operácií, ako je zasypávanie, pri ktorých sa pomocou odpadu nahrádzajú iné materiály. Dôraz je kladený na:_x000a_- Podporu obehového hospodárstva a využívanie ekologicky menej škodlivých materiálov (napríklad požadovaním použitia produktov, ktoré majú environmentálne vyhlásenie typu I, štandardizované normou STN EN ISO 14024 a environmentálne vyhlásenie typu III v súlade s STN EN 15804+A1 alebo STN EN ISO 14025, prípadne inými obdobnými normami);_x000a_- Zabezpečenie súladu postupov s Programom predchádzania vzniku odpadu SR a zákon č. 79/2015 Z. z. o odpadoch a o zmene a doplnení niektorých zákonov v znení neskorších predpisov a ktorým sa menia a dopĺňajú niektoré zákony;_x000a_- Stanovenie podmienok alebo spôsobu, ktorým sa zabezpečí obmedzovanie tvorby odpadu a súlad s Protokolom EÚ o nakladaní so stavebným odpadom a odpadom z demolácie;_x000a_- Stanovenie podmienok alebo spôsobu, ktorým sa zabezpečujú požiadavky pre selektívnu demoláciu (je potrebné zabezpečiť odstránenie a bezpečnú manipuláciu s nebezpečnými látkami, ako aj uľahčiť opätovné použitie materiálov ich selektívnym odstraňovaním s využitím dostupných triediacich systémov pre stavebný a demolačný odpad).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_x000a_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x15:cachedUniqueName index="246" name="[Rozsah1].[zdôvodnenie spolu].&amp;[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_x000a_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
            <x15:cachedUniqueName index="247" name="[Rozsah1].[zdôvodnenie spolu].&amp;[Investícia vyžaduje, aby hospodárske subjekty vykonávajúce výstavbu budov zabezpečili najmenej 70% (hmotnosť) zdravotne nezávadného stavebného a demolačného odpadu (s výnimkou prirodzene sa vyskytujúceho materiálu uvedeného v kategórii 17 05 04 v Európskom zozname odpadov) vyprodukovaného na stavenisku, ktorý budú recyklované alebo inak materiálovo zhodnotených v súlade s hierarchiou odpadu a so stavebným a demolačným odpadom EÚ. _x000a_Zabezpečenie súladu postupov s Programom predchádzania vzniku odpadu SR a zákonom č. 372/2021 Z. z., ktorým sa mení a dopĺňa zákon č. 79/2015 Z. z. o odpadoch a o zmene a doplnení niektorých zákonov v znení neskorších predpisov a ktorým sa menia a dopĺňajú niektoré zákony._x000a_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x15:cachedUniqueName index="248" name="[Rozsah1].[zdôvodnenie spolu].&amp;[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_x000a_Stavebné práce sa nebudú uskutočňovať v oblastiach citlivých na biodiverzitu alebo v ich blízkosti (vrátane siete chránených oblastí Natura 2000, lokalít svetového dedičstva UNESCO a kľúčových oblastí biodiverzity, ako aj ďalších chránených oblastí). _x000a_Podporovaná činnosť predstavujúca výstavbu budov nebude dosahovať v zastavanom území 10 000 m2 podlahovej plochy a mimo zastavaného územia 1 000 m2 podlahovej plochy v zmysle prílohy č. 8 k zákonu č. 24/2006 Z. z. o posudzovaní vplyvov na životné prostredie.]"/>
          </x15:cachedUniqueNames>
        </ext>
      </extLst>
    </cacheField>
    <cacheField name="[Measures].[odpoveď]" caption="odpoveď" numFmtId="0" hierarchy="17" level="32767"/>
  </cacheFields>
  <cacheHierarchies count="20">
    <cacheHierarchy uniqueName="[Rozsah1].[CIEĽ POLITIKY SÚDRŽNOSTI]" caption="CIEĽ POLITIKY SÚDRŽNOSTI" attribute="1" defaultMemberUniqueName="[Rozsah1].[CIEĽ POLITIKY SÚDRŽNOSTI].[All]" allUniqueName="[Rozsah1].[CIEĽ POLITIKY SÚDRŽNOSTI].[All]" dimensionUniqueName="[Rozsah1]" displayFolder="" count="2" memberValueDatatype="130" unbalanced="0">
      <fieldsUsage count="2">
        <fieldUsage x="-1"/>
        <fieldUsage x="0"/>
      </fieldsUsage>
    </cacheHierarchy>
    <cacheHierarchy uniqueName="[Rozsah1].[PRIORITA]" caption="PRIORITA" attribute="1" defaultMemberUniqueName="[Rozsah1].[PRIORITA].[All]" allUniqueName="[Rozsah1].[PRIORITA].[All]" dimensionUniqueName="[Rozsah1]" displayFolder="" count="2" memberValueDatatype="130" unbalanced="0">
      <fieldsUsage count="2">
        <fieldUsage x="-1"/>
        <fieldUsage x="1"/>
      </fieldsUsage>
    </cacheHierarchy>
    <cacheHierarchy uniqueName="[Rozsah1].[ŠPECIFICKÝ CIEĽ]" caption="ŠPECIFICKÝ CIEĽ" attribute="1" defaultMemberUniqueName="[Rozsah1].[ŠPECIFICKÝ CIEĽ].[All]" allUniqueName="[Rozsah1].[ŠPECIFICKÝ CIEĽ].[All]" dimensionUniqueName="[Rozsah1]" displayFolder="" count="2" memberValueDatatype="130" unbalanced="0">
      <fieldsUsage count="2">
        <fieldUsage x="-1"/>
        <fieldUsage x="2"/>
      </fieldsUsage>
    </cacheHierarchy>
    <cacheHierarchy uniqueName="[Rozsah1].[OPATRENIE]" caption="OPATRENIE" attribute="1" defaultMemberUniqueName="[Rozsah1].[OPATRENIE].[All]" allUniqueName="[Rozsah1].[OPATRENIE].[All]" dimensionUniqueName="[Rozsah1]" displayFolder="" count="2" memberValueDatatype="130" unbalanced="0">
      <fieldsUsage count="2">
        <fieldUsage x="-1"/>
        <fieldUsage x="3"/>
      </fieldsUsage>
    </cacheHierarchy>
    <cacheHierarchy uniqueName="[Rozsah1].[Typ akcie/aktivity resp. OPRÁVNENÉ AKTIVITY]" caption="Typ akcie/aktivity resp. OPRÁVNENÉ AKTIVITY" attribute="1" defaultMemberUniqueName="[Rozsah1].[Typ akcie/aktivity resp. OPRÁVNENÉ AKTIVITY].[All]" allUniqueName="[Rozsah1].[Typ akcie/aktivity resp. OPRÁVNENÉ AKTIVITY].[All]" dimensionUniqueName="[Rozsah1]" displayFolder="" count="2" memberValueDatatype="130" unbalanced="0">
      <fieldsUsage count="2">
        <fieldUsage x="-1"/>
        <fieldUsage x="4"/>
      </fieldsUsage>
    </cacheHierarchy>
    <cacheHierarchy uniqueName="[Rozsah1].[Env/klimatické ciele]" caption="Env/klimatické ciele" attribute="1" defaultMemberUniqueName="[Rozsah1].[Env/klimatické ciele].[All]" allUniqueName="[Rozsah1].[Env/klimatické ciele].[All]" dimensionUniqueName="[Rozsah1]" displayFolder="" count="0" memberValueDatatype="130" unbalanced="0"/>
    <cacheHierarchy uniqueName="[Rozsah1].[Hodnotiace otázky]" caption="Hodnotiace otázky" attribute="1" defaultMemberUniqueName="[Rozsah1].[Hodnotiace otázky].[All]" allUniqueName="[Rozsah1].[Hodnotiace otázky].[All]" dimensionUniqueName="[Rozsah1]" displayFolder="" count="2" memberValueDatatype="130" unbalanced="0">
      <fieldsUsage count="2">
        <fieldUsage x="-1"/>
        <fieldUsage x="5"/>
      </fieldsUsage>
    </cacheHierarchy>
    <cacheHierarchy uniqueName="[Rozsah1].[Odpoveď na hodnotiace otázky]" caption="Odpoveď na hodnotiace otázky" attribute="1" defaultMemberUniqueName="[Rozsah1].[Odpoveď na hodnotiace otázky].[All]" allUniqueName="[Rozsah1].[Odpoveď na hodnotiace otázky].[All]" dimensionUniqueName="[Rozsah1]" displayFolder="" count="0" memberValueDatatype="130" unbalanced="0"/>
    <cacheHierarchy uniqueName="[Rozsah1].[Ak NIE/Zdôvodnenie]" caption="Ak NIE/Zdôvodnenie" attribute="1" defaultMemberUniqueName="[Rozsah1].[Ak NIE/Zdôvodnenie].[All]" allUniqueName="[Rozsah1].[Ak NIE/Zdôvodnenie].[All]" dimensionUniqueName="[Rozsah1]" displayFolder="" count="0" memberValueDatatype="130" unbalanced="0"/>
    <cacheHierarchy uniqueName="[Rozsah1].[Ak ÁNO/Zdôvodnenie a opatrenia na elimináciu rizík]" caption="Ak ÁNO/Zdôvodnenie a opatrenia na elimináciu rizík" attribute="1" defaultMemberUniqueName="[Rozsah1].[Ak ÁNO/Zdôvodnenie a opatrenia na elimináciu rizík].[All]" allUniqueName="[Rozsah1].[Ak ÁNO/Zdôvodnenie a opatrenia na elimináciu rizík].[All]" dimensionUniqueName="[Rozsah1]" displayFolder="" count="0" memberValueDatatype="130" unbalanced="0"/>
    <cacheHierarchy uniqueName="[Rozsah1].[zdôvodnenie spolu]" caption="zdôvodnenie spolu" attribute="1" defaultMemberUniqueName="[Rozsah1].[zdôvodnenie spolu].[All]" allUniqueName="[Rozsah1].[zdôvodnenie spolu].[All]" dimensionUniqueName="[Rozsah1]" displayFolder="" count="2" memberValueDatatype="130" unbalanced="0">
      <fieldsUsage count="2">
        <fieldUsage x="-1"/>
        <fieldUsage x="6"/>
      </fieldsUsage>
    </cacheHierarchy>
    <cacheHierarchy uniqueName="[Rozsah1].[skrátený text]" caption="skrátený text" attribute="1" defaultMemberUniqueName="[Rozsah1].[skrátený text].[All]" allUniqueName="[Rozsah1].[skrátený text].[All]" dimensionUniqueName="[Rozsah1]" displayFolder="" count="0" memberValueDatatype="130" unbalanced="0"/>
    <cacheHierarchy uniqueName="[Measures].[Počet skrátený text]" caption="Počet skrátený text" measure="1" displayFolder="" measureGroup="Rozsah1" count="0">
      <extLst>
        <ext xmlns:x15="http://schemas.microsoft.com/office/spreadsheetml/2010/11/main" uri="{B97F6D7D-B522-45F9-BDA1-12C45D357490}">
          <x15:cacheHierarchy aggregatedColumn="11"/>
        </ext>
      </extLst>
    </cacheHierarchy>
    <cacheHierarchy uniqueName="[Measures].[Počet Ak NIE/Zdôvodnenie]" caption="Počet Ak NIE/Zdôvodnenie" measure="1" displayFolder="" measureGroup="Rozsah1" count="0">
      <extLst>
        <ext xmlns:x15="http://schemas.microsoft.com/office/spreadsheetml/2010/11/main" uri="{B97F6D7D-B522-45F9-BDA1-12C45D357490}">
          <x15:cacheHierarchy aggregatedColumn="8"/>
        </ext>
      </extLst>
    </cacheHierarchy>
    <cacheHierarchy uniqueName="[Measures].[Count of Ak ÁNO/Zdôvodnenie a opatrenia na elimináciu rizík]" caption="Count of Ak ÁNO/Zdôvodnenie a opatrenia na elimináciu rizík" measure="1" displayFolder="" measureGroup="Rozsah1" count="0"/>
    <cacheHierarchy uniqueName="[Measures].[Počet zdôvodnenie spolu]" caption="Počet zdôvodnenie spolu" measure="1" displayFolder="" measureGroup="Rozsah1" count="0">
      <extLst>
        <ext xmlns:x15="http://schemas.microsoft.com/office/spreadsheetml/2010/11/main" uri="{B97F6D7D-B522-45F9-BDA1-12C45D357490}">
          <x15:cacheHierarchy aggregatedColumn="10"/>
        </ext>
      </extLst>
    </cacheHierarchy>
    <cacheHierarchy uniqueName="[Measures].[Počet Odpoveď na hodnotiace otázky]" caption="Počet Odpoveď na hodnotiace otázky" measure="1" displayFolder="" measureGroup="Rozsah1" count="0">
      <extLst>
        <ext xmlns:x15="http://schemas.microsoft.com/office/spreadsheetml/2010/11/main" uri="{B97F6D7D-B522-45F9-BDA1-12C45D357490}">
          <x15:cacheHierarchy aggregatedColumn="7"/>
        </ext>
      </extLst>
    </cacheHierarchy>
    <cacheHierarchy uniqueName="[Measures].[odpoveď]" caption="odpoveď" measure="1" displayFolder="" measureGroup="Rozsah1" count="0" oneField="1">
      <fieldsUsage count="1">
        <fieldUsage x="7"/>
      </fieldsUsage>
    </cacheHierarchy>
    <cacheHierarchy uniqueName="[Measures].[__XL_Count Rozsah1]" caption="__XL_Count Rozsah1" measure="1" displayFolder="" measureGroup="Rozsah1" count="0" hidden="1"/>
    <cacheHierarchy uniqueName="[Measures].[__No measures defined]" caption="__No measures defined" measure="1" displayFolder="" count="0" hidden="1"/>
  </cacheHierarchies>
  <kpis count="0"/>
  <dimensions count="2">
    <dimension measure="1" name="Measures" uniqueName="[Measures]" caption="Measures"/>
    <dimension name="Rozsah1" uniqueName="[Rozsah1]" caption="Rozsah1"/>
  </dimensions>
  <measureGroups count="1">
    <measureGroup name="Rozsah1" caption="Rozsah1"/>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Kontingenčná tabuľka7" cacheId="3" applyNumberFormats="0" applyBorderFormats="0" applyFontFormats="0" applyPatternFormats="0" applyAlignmentFormats="0" applyWidthHeightFormats="1" dataCaption="Hodnoty" updatedVersion="6" minRefreshableVersion="3" useAutoFormatting="1" subtotalHiddenItems="1" itemPrintTitles="1" createdVersion="6" indent="0" compact="0" compactData="0" gridDropZones="1" multipleFieldFilters="0">
  <location ref="A3:N392" firstHeaderRow="1" firstDataRow="2" firstDataCol="6"/>
  <pivotFields count="8">
    <pivotField axis="axisRow" compact="0" allDrilled="1" outline="0" showAll="0" dataSourceSort="1" defaultSubtotal="0" defaultAttributeDrillState="1">
      <items count="7">
        <item x="0"/>
        <item x="1"/>
        <item x="2"/>
        <item x="3"/>
        <item x="4"/>
        <item x="5"/>
        <item x="6"/>
      </items>
    </pivotField>
    <pivotField axis="axisRow" compact="0" allDrilled="1" outline="0" showAll="0" dataSourceSort="1" defaultSubtotal="0" defaultAttributeDrillState="1">
      <items count="12">
        <item x="0"/>
        <item x="1"/>
        <item x="2"/>
        <item x="3"/>
        <item x="4"/>
        <item x="5"/>
        <item x="6"/>
        <item x="7"/>
        <item x="8"/>
        <item x="9"/>
        <item x="10"/>
        <item x="11"/>
      </items>
    </pivotField>
    <pivotField axis="axisRow" compact="0" allDrilled="1" outline="0" showAll="0" dataSourceSort="1" defaultSubtotal="0" defaultAttributeDrillState="1">
      <items count="23">
        <item x="0"/>
        <item x="1"/>
        <item x="2"/>
        <item x="3"/>
        <item x="4"/>
        <item x="5"/>
        <item x="6"/>
        <item x="7"/>
        <item x="8"/>
        <item x="9"/>
        <item x="10"/>
        <item x="11"/>
        <item x="12"/>
        <item x="13"/>
        <item x="14"/>
        <item x="15"/>
        <item x="16"/>
        <item x="17"/>
        <item x="18"/>
        <item x="19"/>
        <item x="20"/>
        <item x="21"/>
        <item x="22"/>
      </items>
    </pivotField>
    <pivotField axis="axisRow" compact="0" allDrilled="1" outline="0" showAll="0" dataSourceSort="1" defaultSubtotal="0" defaultAttributeDrillState="1">
      <items count="4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s>
    </pivotField>
    <pivotField axis="axisRow" compact="0" allDrilled="1" outline="0" showAll="0" dataSourceSort="1" defaultSubtotal="0" defaultAttributeDrillState="1">
      <items count="5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s>
    </pivotField>
    <pivotField axis="axisCol" compact="0" allDrilled="1" outline="0" showAll="0" dataSourceSort="1" defaultSubtotal="0" defaultAttributeDrillState="1">
      <items count="7">
        <item x="0"/>
        <item x="1"/>
        <item x="2"/>
        <item x="3"/>
        <item x="4"/>
        <item x="5"/>
        <item x="6"/>
      </items>
    </pivotField>
    <pivotField axis="axisRow" compact="0" allDrilled="1" outline="0" showAll="0" dataSourceSort="1" defaultAttributeDrillState="1">
      <items count="25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t="default"/>
      </items>
    </pivotField>
    <pivotField dataField="1" compact="0" outline="0" showAll="0"/>
  </pivotFields>
  <rowFields count="6">
    <field x="0"/>
    <field x="1"/>
    <field x="2"/>
    <field x="3"/>
    <field x="4"/>
    <field x="6"/>
  </rowFields>
  <rowItems count="388">
    <i>
      <x/>
      <x/>
      <x/>
      <x/>
      <x/>
      <x/>
    </i>
    <i>
      <x v="1"/>
      <x v="1"/>
      <x v="1"/>
      <x v="1"/>
      <x v="1"/>
      <x v="1"/>
    </i>
    <i r="5">
      <x v="2"/>
    </i>
    <i r="5">
      <x v="3"/>
    </i>
    <i r="4">
      <x v="2"/>
      <x v="1"/>
    </i>
    <i r="5">
      <x v="2"/>
    </i>
    <i r="3">
      <x v="2"/>
      <x v="3"/>
      <x v="1"/>
    </i>
    <i r="5">
      <x v="4"/>
    </i>
    <i r="2">
      <x v="2"/>
      <x v="3"/>
      <x v="4"/>
      <x v="5"/>
    </i>
    <i r="5">
      <x v="6"/>
    </i>
    <i r="5">
      <x v="7"/>
    </i>
    <i r="5">
      <x v="8"/>
    </i>
    <i r="5">
      <x v="9"/>
    </i>
    <i r="5">
      <x v="10"/>
    </i>
    <i r="3">
      <x v="4"/>
      <x v="5"/>
      <x v="11"/>
    </i>
    <i r="5">
      <x v="12"/>
    </i>
    <i r="5">
      <x v="13"/>
    </i>
    <i r="5">
      <x v="14"/>
    </i>
    <i r="2">
      <x v="3"/>
      <x v="5"/>
      <x v="6"/>
      <x v="15"/>
    </i>
    <i r="5">
      <x v="16"/>
    </i>
    <i r="5">
      <x v="17"/>
    </i>
    <i r="5">
      <x v="18"/>
    </i>
    <i r="4">
      <x v="7"/>
      <x v="19"/>
    </i>
    <i r="5">
      <x v="20"/>
    </i>
    <i r="5">
      <x v="21"/>
    </i>
    <i r="5">
      <x v="22"/>
    </i>
    <i r="5">
      <x v="23"/>
    </i>
    <i r="2">
      <x v="4"/>
      <x v="6"/>
      <x v="8"/>
      <x v="24"/>
    </i>
    <i r="5">
      <x v="25"/>
    </i>
    <i r="5">
      <x v="26"/>
    </i>
    <i r="5">
      <x v="27"/>
    </i>
    <i r="5">
      <x v="28"/>
    </i>
    <i r="5">
      <x v="29"/>
    </i>
    <i r="4">
      <x v="9"/>
      <x v="30"/>
    </i>
    <i r="1">
      <x v="2"/>
      <x v="5"/>
      <x v="7"/>
      <x v="10"/>
      <x v="31"/>
    </i>
    <i r="5">
      <x v="32"/>
    </i>
    <i r="5">
      <x v="33"/>
    </i>
    <i r="5">
      <x v="34"/>
    </i>
    <i r="5">
      <x v="35"/>
    </i>
    <i r="5">
      <x v="36"/>
    </i>
    <i>
      <x v="2"/>
      <x v="3"/>
      <x v="6"/>
      <x v="8"/>
      <x v="11"/>
      <x v="37"/>
    </i>
    <i r="5">
      <x v="38"/>
    </i>
    <i r="5">
      <x v="39"/>
    </i>
    <i r="5">
      <x v="40"/>
    </i>
    <i r="5">
      <x v="41"/>
    </i>
    <i r="5">
      <x v="42"/>
    </i>
    <i r="3">
      <x v="9"/>
      <x v="12"/>
      <x v="43"/>
    </i>
    <i r="5">
      <x v="44"/>
    </i>
    <i r="5">
      <x v="40"/>
    </i>
    <i r="5">
      <x v="41"/>
    </i>
    <i r="5">
      <x v="45"/>
    </i>
    <i r="5">
      <x v="46"/>
    </i>
    <i r="2">
      <x v="7"/>
      <x v="10"/>
      <x v="13"/>
      <x v="47"/>
    </i>
    <i r="5">
      <x v="48"/>
    </i>
    <i r="5">
      <x v="49"/>
    </i>
    <i r="5">
      <x v="50"/>
    </i>
    <i r="5">
      <x v="51"/>
    </i>
    <i r="5">
      <x v="52"/>
    </i>
    <i r="3">
      <x v="11"/>
      <x v="14"/>
      <x v="53"/>
    </i>
    <i r="5">
      <x v="54"/>
    </i>
    <i r="5">
      <x v="55"/>
    </i>
    <i r="5">
      <x v="56"/>
    </i>
    <i r="5">
      <x v="57"/>
    </i>
    <i r="5">
      <x v="58"/>
    </i>
    <i r="3">
      <x v="12"/>
      <x v="15"/>
      <x v="59"/>
    </i>
    <i r="5">
      <x v="60"/>
    </i>
    <i r="5">
      <x v="61"/>
    </i>
    <i r="5">
      <x v="62"/>
    </i>
    <i r="5">
      <x v="63"/>
    </i>
    <i r="5">
      <x v="64"/>
    </i>
    <i r="3">
      <x v="13"/>
      <x v="16"/>
      <x v="65"/>
    </i>
    <i r="5">
      <x v="66"/>
    </i>
    <i r="5">
      <x v="67"/>
    </i>
    <i r="5">
      <x v="68"/>
    </i>
    <i r="5">
      <x v="69"/>
    </i>
    <i r="5">
      <x v="70"/>
    </i>
    <i r="2">
      <x v="8"/>
      <x v="14"/>
      <x v="17"/>
      <x v="71"/>
    </i>
    <i r="5">
      <x v="72"/>
    </i>
    <i r="5">
      <x v="73"/>
    </i>
    <i r="5">
      <x v="74"/>
    </i>
    <i r="5">
      <x v="75"/>
    </i>
    <i r="1">
      <x v="4"/>
      <x v="9"/>
      <x v="15"/>
      <x v="18"/>
      <x v="76"/>
    </i>
    <i r="5">
      <x v="77"/>
    </i>
    <i r="5">
      <x v="78"/>
    </i>
    <i r="5">
      <x v="79"/>
    </i>
    <i r="5">
      <x v="80"/>
    </i>
    <i r="5">
      <x v="81"/>
    </i>
    <i r="3">
      <x v="16"/>
      <x v="19"/>
      <x v="82"/>
    </i>
    <i r="5">
      <x v="83"/>
    </i>
    <i r="5">
      <x v="78"/>
    </i>
    <i r="5">
      <x v="84"/>
    </i>
    <i r="5">
      <x v="80"/>
    </i>
    <i r="5">
      <x v="81"/>
    </i>
    <i r="2">
      <x v="10"/>
      <x v="17"/>
      <x v="20"/>
      <x v="85"/>
    </i>
    <i r="5">
      <x v="86"/>
    </i>
    <i r="5">
      <x v="87"/>
    </i>
    <i r="5">
      <x v="88"/>
    </i>
    <i r="5">
      <x v="89"/>
    </i>
    <i r="5">
      <x v="74"/>
    </i>
    <i r="2">
      <x v="11"/>
      <x v="18"/>
      <x v="21"/>
      <x v="90"/>
    </i>
    <i r="5">
      <x v="91"/>
    </i>
    <i r="5">
      <x v="92"/>
    </i>
    <i r="5">
      <x v="93"/>
    </i>
    <i r="5">
      <x v="94"/>
    </i>
    <i r="5">
      <x v="95"/>
    </i>
    <i r="2">
      <x v="12"/>
      <x v="19"/>
      <x v="22"/>
      <x v="96"/>
    </i>
    <i r="5">
      <x v="97"/>
    </i>
    <i r="5">
      <x v="98"/>
    </i>
    <i r="5">
      <x v="99"/>
    </i>
    <i r="5">
      <x v="100"/>
    </i>
    <i r="5">
      <x v="101"/>
    </i>
    <i r="1">
      <x v="5"/>
      <x v="13"/>
      <x v="20"/>
      <x v="23"/>
      <x v="102"/>
    </i>
    <i r="5">
      <x v="103"/>
    </i>
    <i r="5">
      <x v="104"/>
    </i>
    <i r="5">
      <x v="105"/>
    </i>
    <i r="5">
      <x v="106"/>
    </i>
    <i r="5">
      <x v="107"/>
    </i>
    <i r="4">
      <x v="24"/>
      <x v="31"/>
    </i>
    <i r="5">
      <x v="108"/>
    </i>
    <i r="5">
      <x v="109"/>
    </i>
    <i r="3">
      <x v="21"/>
      <x v="23"/>
      <x v="102"/>
    </i>
    <i r="5">
      <x v="110"/>
    </i>
    <i r="5">
      <x v="104"/>
    </i>
    <i r="5">
      <x v="105"/>
    </i>
    <i r="5">
      <x v="111"/>
    </i>
    <i r="5">
      <x v="112"/>
    </i>
    <i r="4">
      <x v="24"/>
      <x v="31"/>
    </i>
    <i r="5">
      <x v="113"/>
    </i>
    <i r="5">
      <x v="109"/>
    </i>
    <i r="4">
      <x v="25"/>
      <x v="114"/>
    </i>
    <i r="5">
      <x v="115"/>
    </i>
    <i r="5">
      <x v="116"/>
    </i>
    <i r="5">
      <x v="117"/>
    </i>
    <i r="5">
      <x v="118"/>
    </i>
    <i r="5">
      <x v="119"/>
    </i>
    <i r="3">
      <x v="22"/>
      <x v="26"/>
      <x v="120"/>
    </i>
    <i r="5">
      <x v="121"/>
    </i>
    <i r="5">
      <x v="122"/>
    </i>
    <i r="5">
      <x v="123"/>
    </i>
    <i r="5">
      <x v="124"/>
    </i>
    <i r="5">
      <x v="125"/>
    </i>
    <i>
      <x v="3"/>
      <x v="6"/>
      <x v="14"/>
      <x v="23"/>
      <x v="27"/>
      <x v="126"/>
    </i>
    <i r="5">
      <x v="127"/>
    </i>
    <i r="5">
      <x v="128"/>
    </i>
    <i r="5">
      <x v="129"/>
    </i>
    <i r="5">
      <x v="130"/>
    </i>
    <i r="5">
      <x v="112"/>
    </i>
    <i r="3">
      <x v="24"/>
      <x v="28"/>
      <x v="131"/>
    </i>
    <i r="5">
      <x v="132"/>
    </i>
    <i r="5">
      <x v="133"/>
    </i>
    <i r="5">
      <x v="74"/>
    </i>
    <i r="5">
      <x v="134"/>
    </i>
    <i r="5">
      <x v="135"/>
    </i>
    <i r="4">
      <x v="29"/>
      <x v="136"/>
    </i>
    <i r="5">
      <x v="132"/>
    </i>
    <i r="5">
      <x v="137"/>
    </i>
    <i r="5">
      <x v="74"/>
    </i>
    <i r="5">
      <x v="138"/>
    </i>
    <i r="5">
      <x v="139"/>
    </i>
    <i r="3">
      <x v="25"/>
      <x v="30"/>
      <x v="140"/>
    </i>
    <i r="5">
      <x v="141"/>
    </i>
    <i r="5">
      <x v="142"/>
    </i>
    <i r="5">
      <x v="143"/>
    </i>
    <i r="5">
      <x v="144"/>
    </i>
    <i r="5">
      <x v="145"/>
    </i>
    <i r="2">
      <x v="15"/>
      <x v="26"/>
      <x v="31"/>
      <x v="146"/>
    </i>
    <i r="5">
      <x v="147"/>
    </i>
    <i r="5">
      <x v="148"/>
    </i>
    <i r="5">
      <x v="129"/>
    </i>
    <i r="5">
      <x v="149"/>
    </i>
    <i r="5">
      <x v="112"/>
    </i>
    <i r="3">
      <x v="27"/>
      <x v="32"/>
      <x v="150"/>
    </i>
    <i r="5">
      <x v="151"/>
    </i>
    <i r="5">
      <x v="152"/>
    </i>
    <i r="5">
      <x v="153"/>
    </i>
    <i r="5">
      <x v="154"/>
    </i>
    <i r="5">
      <x v="155"/>
    </i>
    <i r="4">
      <x v="31"/>
      <x v="156"/>
    </i>
    <i r="5">
      <x v="151"/>
    </i>
    <i r="5">
      <x v="157"/>
    </i>
    <i r="5">
      <x v="158"/>
    </i>
    <i r="5">
      <x v="159"/>
    </i>
    <i r="5">
      <x v="154"/>
    </i>
    <i r="3">
      <x v="28"/>
      <x v="33"/>
      <x v="150"/>
    </i>
    <i r="5">
      <x v="151"/>
    </i>
    <i r="5">
      <x v="152"/>
    </i>
    <i r="5">
      <x v="153"/>
    </i>
    <i r="5">
      <x v="154"/>
    </i>
    <i r="5">
      <x v="160"/>
    </i>
    <i r="4">
      <x v="23"/>
      <x v="146"/>
    </i>
    <i r="5">
      <x v="161"/>
    </i>
    <i r="5">
      <x v="104"/>
    </i>
    <i r="5">
      <x v="129"/>
    </i>
    <i r="5">
      <x v="162"/>
    </i>
    <i r="5">
      <x v="112"/>
    </i>
    <i r="3">
      <x v="29"/>
      <x v="33"/>
      <x v="150"/>
    </i>
    <i r="5">
      <x v="151"/>
    </i>
    <i r="5">
      <x v="157"/>
    </i>
    <i r="5">
      <x v="153"/>
    </i>
    <i r="5">
      <x v="154"/>
    </i>
    <i r="5">
      <x v="155"/>
    </i>
    <i r="4">
      <x v="23"/>
      <x v="156"/>
    </i>
    <i r="5">
      <x v="151"/>
    </i>
    <i r="5">
      <x v="157"/>
    </i>
    <i r="5">
      <x v="158"/>
    </i>
    <i r="5">
      <x v="159"/>
    </i>
    <i r="5">
      <x v="154"/>
    </i>
    <i>
      <x v="4"/>
      <x v="7"/>
      <x v="16"/>
      <x v="30"/>
      <x v="34"/>
      <x v="24"/>
    </i>
    <i r="5">
      <x v="163"/>
    </i>
    <i r="5">
      <x v="15"/>
    </i>
    <i r="5">
      <x v="164"/>
    </i>
    <i r="5">
      <x v="165"/>
    </i>
    <i r="4">
      <x v="35"/>
      <x v="166"/>
    </i>
    <i r="5">
      <x v="167"/>
    </i>
    <i r="5">
      <x v="168"/>
    </i>
    <i r="5">
      <x v="169"/>
    </i>
    <i r="5">
      <x v="170"/>
    </i>
    <i r="5">
      <x v="171"/>
    </i>
    <i r="4">
      <x v="36"/>
      <x v="172"/>
    </i>
    <i r="5">
      <x v="173"/>
    </i>
    <i r="5">
      <x v="174"/>
    </i>
    <i r="5">
      <x v="175"/>
    </i>
    <i r="5">
      <x v="176"/>
    </i>
    <i r="5">
      <x v="177"/>
    </i>
    <i r="4">
      <x v="37"/>
      <x v="172"/>
    </i>
    <i r="5">
      <x v="173"/>
    </i>
    <i r="5">
      <x v="178"/>
    </i>
    <i r="5">
      <x v="175"/>
    </i>
    <i r="5">
      <x v="176"/>
    </i>
    <i r="5">
      <x v="179"/>
    </i>
    <i r="1">
      <x v="8"/>
      <x v="17"/>
      <x v="31"/>
      <x v="38"/>
      <x v="24"/>
    </i>
    <i r="5">
      <x v="180"/>
    </i>
    <i r="5">
      <x v="181"/>
    </i>
    <i r="5">
      <x v="182"/>
    </i>
    <i r="4">
      <x v="39"/>
      <x v="183"/>
    </i>
    <i r="5">
      <x v="184"/>
    </i>
    <i r="5">
      <x v="185"/>
    </i>
    <i r="5">
      <x v="186"/>
    </i>
    <i r="5">
      <x v="187"/>
    </i>
    <i r="5">
      <x v="188"/>
    </i>
    <i r="4">
      <x v="40"/>
      <x v="31"/>
    </i>
    <i r="5">
      <x v="108"/>
    </i>
    <i r="5">
      <x v="109"/>
    </i>
    <i r="4">
      <x v="41"/>
      <x v="189"/>
    </i>
    <i r="5">
      <x v="190"/>
    </i>
    <i r="5">
      <x v="191"/>
    </i>
    <i r="5">
      <x v="192"/>
    </i>
    <i r="5">
      <x v="193"/>
    </i>
    <i r="5">
      <x v="194"/>
    </i>
    <i r="1">
      <x v="9"/>
      <x v="18"/>
      <x v="31"/>
      <x v="42"/>
      <x v="195"/>
    </i>
    <i r="5">
      <x v="196"/>
    </i>
    <i r="5">
      <x v="168"/>
    </i>
    <i r="5">
      <x v="41"/>
    </i>
    <i r="5">
      <x v="197"/>
    </i>
    <i r="5">
      <x v="198"/>
    </i>
    <i r="4">
      <x v="43"/>
      <x v="195"/>
    </i>
    <i r="5">
      <x v="199"/>
    </i>
    <i r="5">
      <x v="168"/>
    </i>
    <i r="5">
      <x v="200"/>
    </i>
    <i r="5">
      <x v="201"/>
    </i>
    <i r="5">
      <x v="202"/>
    </i>
    <i r="2">
      <x v="19"/>
      <x v="31"/>
      <x v="44"/>
      <x v="24"/>
    </i>
    <i r="5">
      <x v="203"/>
    </i>
    <i r="5">
      <x v="15"/>
    </i>
    <i r="5">
      <x v="204"/>
    </i>
    <i r="5">
      <x v="165"/>
    </i>
    <i r="4">
      <x v="45"/>
      <x v="205"/>
    </i>
    <i r="5">
      <x v="206"/>
    </i>
    <i r="5">
      <x v="207"/>
    </i>
    <i r="5">
      <x v="208"/>
    </i>
    <i r="4">
      <x v="46"/>
      <x v="209"/>
    </i>
    <i r="5">
      <x v="210"/>
    </i>
    <i r="5">
      <x v="168"/>
    </i>
    <i r="5">
      <x v="41"/>
    </i>
    <i r="5">
      <x v="211"/>
    </i>
    <i r="5">
      <x v="212"/>
    </i>
    <i r="4">
      <x v="47"/>
      <x v="114"/>
    </i>
    <i r="5">
      <x v="115"/>
    </i>
    <i r="5">
      <x v="213"/>
    </i>
    <i r="5">
      <x v="31"/>
    </i>
    <i r="5">
      <x v="214"/>
    </i>
    <i r="5">
      <x v="215"/>
    </i>
    <i r="4">
      <x v="48"/>
      <x v="216"/>
    </i>
    <i r="5">
      <x v="217"/>
    </i>
    <i r="5">
      <x v="218"/>
    </i>
    <i r="5">
      <x v="175"/>
    </i>
    <i r="5">
      <x v="219"/>
    </i>
    <i r="5">
      <x v="177"/>
    </i>
    <i r="2">
      <x v="20"/>
      <x v="32"/>
      <x v="49"/>
      <x v="220"/>
    </i>
    <i r="5">
      <x v="221"/>
    </i>
    <i r="5">
      <x v="168"/>
    </i>
    <i r="5">
      <x v="222"/>
    </i>
    <i r="5">
      <x v="170"/>
    </i>
    <i r="5">
      <x v="212"/>
    </i>
    <i>
      <x v="5"/>
      <x v="10"/>
      <x v="21"/>
      <x v="33"/>
      <x v="50"/>
      <x v="209"/>
    </i>
    <i r="5">
      <x v="223"/>
    </i>
    <i r="5">
      <x v="168"/>
    </i>
    <i r="5">
      <x v="41"/>
    </i>
    <i r="5">
      <x v="224"/>
    </i>
    <i r="5">
      <x v="212"/>
    </i>
    <i r="3">
      <x v="34"/>
      <x v="51"/>
      <x v="225"/>
    </i>
    <i r="5">
      <x v="121"/>
    </i>
    <i r="5">
      <x v="226"/>
    </i>
    <i r="5">
      <x v="227"/>
    </i>
    <i r="5">
      <x v="228"/>
    </i>
    <i r="5">
      <x v="229"/>
    </i>
    <i r="3">
      <x v="35"/>
      <x v="51"/>
      <x v="225"/>
    </i>
    <i r="5">
      <x v="121"/>
    </i>
    <i r="5">
      <x v="226"/>
    </i>
    <i r="5">
      <x v="227"/>
    </i>
    <i r="5">
      <x v="228"/>
    </i>
    <i r="5">
      <x v="229"/>
    </i>
    <i r="3">
      <x v="36"/>
      <x v="50"/>
      <x v="209"/>
    </i>
    <i r="5">
      <x v="168"/>
    </i>
    <i r="5">
      <x v="230"/>
    </i>
    <i r="5">
      <x v="211"/>
    </i>
    <i r="5">
      <x v="212"/>
    </i>
    <i>
      <x v="6"/>
      <x v="11"/>
      <x v="22"/>
      <x v="37"/>
      <x v="34"/>
      <x v="24"/>
    </i>
    <i r="5">
      <x v="163"/>
    </i>
    <i r="5">
      <x v="15"/>
    </i>
    <i r="5">
      <x v="164"/>
    </i>
    <i r="5">
      <x v="165"/>
    </i>
    <i r="4">
      <x v="35"/>
      <x v="166"/>
    </i>
    <i r="5">
      <x v="167"/>
    </i>
    <i r="5">
      <x v="168"/>
    </i>
    <i r="5">
      <x v="169"/>
    </i>
    <i r="5">
      <x v="231"/>
    </i>
    <i r="5">
      <x v="171"/>
    </i>
    <i r="4">
      <x v="36"/>
      <x v="232"/>
    </i>
    <i r="5">
      <x v="173"/>
    </i>
    <i r="5">
      <x v="233"/>
    </i>
    <i r="5">
      <x v="175"/>
    </i>
    <i r="5">
      <x v="176"/>
    </i>
    <i r="5">
      <x v="177"/>
    </i>
    <i r="4">
      <x v="37"/>
      <x v="232"/>
    </i>
    <i r="5">
      <x v="173"/>
    </i>
    <i r="5">
      <x v="178"/>
    </i>
    <i r="5">
      <x v="175"/>
    </i>
    <i r="5">
      <x v="176"/>
    </i>
    <i r="5">
      <x v="234"/>
    </i>
    <i r="3">
      <x v="38"/>
      <x v="1"/>
      <x v="1"/>
    </i>
    <i r="5">
      <x v="235"/>
    </i>
    <i r="5">
      <x v="3"/>
    </i>
    <i r="4">
      <x v="2"/>
      <x v="1"/>
    </i>
    <i r="5">
      <x v="236"/>
    </i>
    <i r="3">
      <x v="39"/>
      <x v="13"/>
      <x v="47"/>
    </i>
    <i r="5">
      <x v="48"/>
    </i>
    <i r="5">
      <x v="49"/>
    </i>
    <i r="5">
      <x v="237"/>
    </i>
    <i r="5">
      <x v="238"/>
    </i>
    <i r="5">
      <x v="239"/>
    </i>
    <i r="4">
      <x v="11"/>
      <x v="240"/>
    </i>
    <i r="5">
      <x v="241"/>
    </i>
    <i r="5">
      <x v="40"/>
    </i>
    <i r="5">
      <x v="41"/>
    </i>
    <i r="5">
      <x v="197"/>
    </i>
    <i r="5">
      <x v="242"/>
    </i>
    <i r="4">
      <x v="17"/>
      <x v="71"/>
    </i>
    <i r="5">
      <x v="72"/>
    </i>
    <i r="5">
      <x v="73"/>
    </i>
    <i r="5">
      <x v="74"/>
    </i>
    <i r="5">
      <x v="75"/>
    </i>
    <i r="4">
      <x v="22"/>
      <x v="96"/>
    </i>
    <i r="5">
      <x v="97"/>
    </i>
    <i r="5">
      <x v="243"/>
    </i>
    <i r="5">
      <x v="244"/>
    </i>
    <i r="5">
      <x v="100"/>
    </i>
    <i r="5">
      <x v="101"/>
    </i>
    <i r="3">
      <x v="40"/>
      <x v="38"/>
      <x v="24"/>
    </i>
    <i r="5">
      <x v="180"/>
    </i>
    <i r="5">
      <x v="181"/>
    </i>
    <i r="5">
      <x v="182"/>
    </i>
    <i r="4">
      <x v="39"/>
      <x v="245"/>
    </i>
    <i r="5">
      <x v="184"/>
    </i>
    <i r="5">
      <x v="185"/>
    </i>
    <i r="5">
      <x v="186"/>
    </i>
    <i r="5">
      <x v="187"/>
    </i>
    <i r="5">
      <x v="188"/>
    </i>
    <i r="4">
      <x v="40"/>
      <x v="31"/>
    </i>
    <i r="5">
      <x v="108"/>
    </i>
    <i r="5">
      <x v="109"/>
    </i>
    <i r="4">
      <x v="41"/>
      <x v="190"/>
    </i>
    <i r="5">
      <x v="246"/>
    </i>
    <i r="5">
      <x v="247"/>
    </i>
    <i r="5">
      <x v="248"/>
    </i>
    <i r="5">
      <x v="193"/>
    </i>
    <i r="5">
      <x v="194"/>
    </i>
    <i t="grand">
      <x/>
    </i>
  </rowItems>
  <colFields count="1">
    <field x="5"/>
  </colFields>
  <colItems count="8">
    <i>
      <x/>
    </i>
    <i>
      <x v="1"/>
    </i>
    <i>
      <x v="2"/>
    </i>
    <i>
      <x v="3"/>
    </i>
    <i>
      <x v="4"/>
    </i>
    <i>
      <x v="5"/>
    </i>
    <i>
      <x v="6"/>
    </i>
    <i t="grand">
      <x/>
    </i>
  </colItems>
  <dataFields count="1">
    <dataField fld="7" subtotal="count" baseField="0" baseItem="0"/>
  </dataFields>
  <formats count="810">
    <format dxfId="1619">
      <pivotArea type="all" dataOnly="0" outline="0" fieldPosition="0"/>
    </format>
    <format dxfId="1618">
      <pivotArea outline="0" collapsedLevelsAreSubtotals="1" fieldPosition="0"/>
    </format>
    <format dxfId="1617">
      <pivotArea type="origin" dataOnly="0" labelOnly="1" outline="0" fieldPosition="0"/>
    </format>
    <format dxfId="1616">
      <pivotArea field="5" type="button" dataOnly="0" labelOnly="1" outline="0" axis="axisCol" fieldPosition="0"/>
    </format>
    <format dxfId="1615">
      <pivotArea type="topRight" dataOnly="0" labelOnly="1" outline="0" fieldPosition="0"/>
    </format>
    <format dxfId="1614">
      <pivotArea field="0" type="button" dataOnly="0" labelOnly="1" outline="0" axis="axisRow" fieldPosition="0"/>
    </format>
    <format dxfId="1613">
      <pivotArea field="1" type="button" dataOnly="0" labelOnly="1" outline="0" axis="axisRow" fieldPosition="1"/>
    </format>
    <format dxfId="1612">
      <pivotArea field="2" type="button" dataOnly="0" labelOnly="1" outline="0" axis="axisRow" fieldPosition="2"/>
    </format>
    <format dxfId="1611">
      <pivotArea field="3" type="button" dataOnly="0" labelOnly="1" outline="0" axis="axisRow" fieldPosition="3"/>
    </format>
    <format dxfId="1610">
      <pivotArea field="4" type="button" dataOnly="0" labelOnly="1" outline="0" axis="axisRow" fieldPosition="4"/>
    </format>
    <format dxfId="1609">
      <pivotArea dataOnly="0" labelOnly="1" outline="0" fieldPosition="0">
        <references count="1">
          <reference field="0" count="0"/>
        </references>
      </pivotArea>
    </format>
    <format dxfId="1608">
      <pivotArea dataOnly="0" labelOnly="1" grandRow="1" outline="0" fieldPosition="0"/>
    </format>
    <format dxfId="1607">
      <pivotArea dataOnly="0" labelOnly="1" outline="0" fieldPosition="0">
        <references count="2">
          <reference field="0" count="1" selected="0">
            <x v="0"/>
          </reference>
          <reference field="1" count="1">
            <x v="0"/>
          </reference>
        </references>
      </pivotArea>
    </format>
    <format dxfId="1606">
      <pivotArea dataOnly="0" labelOnly="1" outline="0" fieldPosition="0">
        <references count="2">
          <reference field="0" count="1" selected="0">
            <x v="1"/>
          </reference>
          <reference field="1" count="2">
            <x v="1"/>
            <x v="2"/>
          </reference>
        </references>
      </pivotArea>
    </format>
    <format dxfId="1605">
      <pivotArea dataOnly="0" labelOnly="1" outline="0" fieldPosition="0">
        <references count="2">
          <reference field="0" count="1" selected="0">
            <x v="2"/>
          </reference>
          <reference field="1" count="2">
            <x v="3"/>
            <x v="4"/>
          </reference>
        </references>
      </pivotArea>
    </format>
    <format dxfId="1604">
      <pivotArea dataOnly="0" labelOnly="1" outline="0" fieldPosition="0">
        <references count="3">
          <reference field="0" count="1" selected="0">
            <x v="0"/>
          </reference>
          <reference field="1" count="1" selected="0">
            <x v="0"/>
          </reference>
          <reference field="2" count="1">
            <x v="0"/>
          </reference>
        </references>
      </pivotArea>
    </format>
    <format dxfId="1603">
      <pivotArea dataOnly="0" labelOnly="1" outline="0" fieldPosition="0">
        <references count="3">
          <reference field="0" count="1" selected="0">
            <x v="1"/>
          </reference>
          <reference field="1" count="1" selected="0">
            <x v="1"/>
          </reference>
          <reference field="2" count="4">
            <x v="1"/>
            <x v="2"/>
            <x v="3"/>
            <x v="4"/>
          </reference>
        </references>
      </pivotArea>
    </format>
    <format dxfId="1602">
      <pivotArea dataOnly="0" labelOnly="1" outline="0" fieldPosition="0">
        <references count="3">
          <reference field="0" count="1" selected="0">
            <x v="1"/>
          </reference>
          <reference field="1" count="1" selected="0">
            <x v="2"/>
          </reference>
          <reference field="2" count="1">
            <x v="5"/>
          </reference>
        </references>
      </pivotArea>
    </format>
    <format dxfId="1601">
      <pivotArea dataOnly="0" labelOnly="1" outline="0" fieldPosition="0">
        <references count="3">
          <reference field="0" count="1" selected="0">
            <x v="2"/>
          </reference>
          <reference field="1" count="1" selected="0">
            <x v="3"/>
          </reference>
          <reference field="2" count="3">
            <x v="6"/>
            <x v="7"/>
            <x v="8"/>
          </reference>
        </references>
      </pivotArea>
    </format>
    <format dxfId="1600">
      <pivotArea dataOnly="0" labelOnly="1" outline="0" fieldPosition="0">
        <references count="3">
          <reference field="0" count="1" selected="0">
            <x v="2"/>
          </reference>
          <reference field="1" count="1" selected="0">
            <x v="4"/>
          </reference>
          <reference field="2" count="1">
            <x v="9"/>
          </reference>
        </references>
      </pivotArea>
    </format>
    <format dxfId="1599">
      <pivotArea dataOnly="0" labelOnly="1" outline="0" fieldPosition="0">
        <references count="4">
          <reference field="0" count="1" selected="0">
            <x v="0"/>
          </reference>
          <reference field="1" count="1" selected="0">
            <x v="0"/>
          </reference>
          <reference field="2" count="1" selected="0">
            <x v="0"/>
          </reference>
          <reference field="3" count="1">
            <x v="0"/>
          </reference>
        </references>
      </pivotArea>
    </format>
    <format dxfId="1598">
      <pivotArea dataOnly="0" labelOnly="1" outline="0" fieldPosition="0">
        <references count="4">
          <reference field="0" count="1" selected="0">
            <x v="1"/>
          </reference>
          <reference field="1" count="1" selected="0">
            <x v="1"/>
          </reference>
          <reference field="2" count="1" selected="0">
            <x v="1"/>
          </reference>
          <reference field="3" count="2">
            <x v="1"/>
            <x v="2"/>
          </reference>
        </references>
      </pivotArea>
    </format>
    <format dxfId="1597">
      <pivotArea dataOnly="0" labelOnly="1" outline="0" fieldPosition="0">
        <references count="4">
          <reference field="0" count="1" selected="0">
            <x v="1"/>
          </reference>
          <reference field="1" count="1" selected="0">
            <x v="1"/>
          </reference>
          <reference field="2" count="1" selected="0">
            <x v="2"/>
          </reference>
          <reference field="3" count="2">
            <x v="3"/>
            <x v="4"/>
          </reference>
        </references>
      </pivotArea>
    </format>
    <format dxfId="1596">
      <pivotArea dataOnly="0" labelOnly="1" outline="0" fieldPosition="0">
        <references count="4">
          <reference field="0" count="1" selected="0">
            <x v="1"/>
          </reference>
          <reference field="1" count="1" selected="0">
            <x v="1"/>
          </reference>
          <reference field="2" count="1" selected="0">
            <x v="3"/>
          </reference>
          <reference field="3" count="1">
            <x v="5"/>
          </reference>
        </references>
      </pivotArea>
    </format>
    <format dxfId="1595">
      <pivotArea dataOnly="0" labelOnly="1" outline="0" fieldPosition="0">
        <references count="4">
          <reference field="0" count="1" selected="0">
            <x v="1"/>
          </reference>
          <reference field="1" count="1" selected="0">
            <x v="1"/>
          </reference>
          <reference field="2" count="1" selected="0">
            <x v="4"/>
          </reference>
          <reference field="3" count="1">
            <x v="6"/>
          </reference>
        </references>
      </pivotArea>
    </format>
    <format dxfId="1594">
      <pivotArea dataOnly="0" labelOnly="1" outline="0" fieldPosition="0">
        <references count="4">
          <reference field="0" count="1" selected="0">
            <x v="1"/>
          </reference>
          <reference field="1" count="1" selected="0">
            <x v="2"/>
          </reference>
          <reference field="2" count="1" selected="0">
            <x v="5"/>
          </reference>
          <reference field="3" count="1">
            <x v="7"/>
          </reference>
        </references>
      </pivotArea>
    </format>
    <format dxfId="1593">
      <pivotArea dataOnly="0" labelOnly="1" outline="0" fieldPosition="0">
        <references count="4">
          <reference field="0" count="1" selected="0">
            <x v="2"/>
          </reference>
          <reference field="1" count="1" selected="0">
            <x v="3"/>
          </reference>
          <reference field="2" count="1" selected="0">
            <x v="6"/>
          </reference>
          <reference field="3" count="2">
            <x v="8"/>
            <x v="9"/>
          </reference>
        </references>
      </pivotArea>
    </format>
    <format dxfId="1592">
      <pivotArea dataOnly="0" labelOnly="1" outline="0" fieldPosition="0">
        <references count="4">
          <reference field="0" count="1" selected="0">
            <x v="2"/>
          </reference>
          <reference field="1" count="1" selected="0">
            <x v="3"/>
          </reference>
          <reference field="2" count="1" selected="0">
            <x v="7"/>
          </reference>
          <reference field="3" count="4">
            <x v="10"/>
            <x v="11"/>
            <x v="12"/>
            <x v="13"/>
          </reference>
        </references>
      </pivotArea>
    </format>
    <format dxfId="1591">
      <pivotArea dataOnly="0" labelOnly="1" outline="0" fieldPosition="0">
        <references count="4">
          <reference field="0" count="1" selected="0">
            <x v="2"/>
          </reference>
          <reference field="1" count="1" selected="0">
            <x v="3"/>
          </reference>
          <reference field="2" count="1" selected="0">
            <x v="8"/>
          </reference>
          <reference field="3" count="1">
            <x v="14"/>
          </reference>
        </references>
      </pivotArea>
    </format>
    <format dxfId="1590">
      <pivotArea dataOnly="0" labelOnly="1" outline="0" fieldPosition="0">
        <references count="4">
          <reference field="0" count="1" selected="0">
            <x v="2"/>
          </reference>
          <reference field="1" count="1" selected="0">
            <x v="4"/>
          </reference>
          <reference field="2" count="1" selected="0">
            <x v="9"/>
          </reference>
          <reference field="3" count="2">
            <x v="15"/>
            <x v="16"/>
          </reference>
        </references>
      </pivotArea>
    </format>
    <format dxfId="1589">
      <pivotArea dataOnly="0" labelOnly="1" outline="0" fieldPosition="0">
        <references count="5">
          <reference field="0" count="1" selected="0">
            <x v="0"/>
          </reference>
          <reference field="1" count="1" selected="0">
            <x v="0"/>
          </reference>
          <reference field="2" count="1" selected="0">
            <x v="0"/>
          </reference>
          <reference field="3" count="1" selected="0">
            <x v="0"/>
          </reference>
          <reference field="4" count="1">
            <x v="0"/>
          </reference>
        </references>
      </pivotArea>
    </format>
    <format dxfId="1588">
      <pivotArea dataOnly="0" labelOnly="1" outline="0" fieldPosition="0">
        <references count="1">
          <reference field="5" count="0"/>
        </references>
      </pivotArea>
    </format>
    <format dxfId="1587">
      <pivotArea dataOnly="0" labelOnly="1" grandCol="1" outline="0" fieldPosition="0"/>
    </format>
    <format dxfId="1586">
      <pivotArea type="topRight" dataOnly="0" labelOnly="1" outline="0" offset="A1" fieldPosition="0"/>
    </format>
    <format dxfId="1585">
      <pivotArea dataOnly="0" labelOnly="1" outline="0" fieldPosition="0">
        <references count="1">
          <reference field="5" count="1">
            <x v="1"/>
          </reference>
        </references>
      </pivotArea>
    </format>
    <format dxfId="1584">
      <pivotArea type="topRight" dataOnly="0" labelOnly="1" outline="0" offset="D1:E1" fieldPosition="0"/>
    </format>
    <format dxfId="1583">
      <pivotArea dataOnly="0" labelOnly="1" outline="0" fieldPosition="0">
        <references count="1">
          <reference field="5" count="1">
            <x v="3"/>
          </reference>
        </references>
      </pivotArea>
    </format>
    <format dxfId="1582">
      <pivotArea type="topRight" dataOnly="0" labelOnly="1" outline="0" offset="F1:G1" fieldPosition="0"/>
    </format>
    <format dxfId="1581">
      <pivotArea type="topRight" dataOnly="0" labelOnly="1" outline="0" offset="F1:H1" fieldPosition="0"/>
    </format>
    <format dxfId="1580">
      <pivotArea type="topRight" dataOnly="0" labelOnly="1" outline="0" offset="A1:O1" fieldPosition="0"/>
    </format>
    <format dxfId="1579">
      <pivotArea dataOnly="0" labelOnly="1" outline="0" fieldPosition="0">
        <references count="1">
          <reference field="5" count="6">
            <x v="1"/>
            <x v="2"/>
            <x v="3"/>
            <x v="4"/>
            <x v="5"/>
            <x v="6"/>
          </reference>
        </references>
      </pivotArea>
    </format>
    <format dxfId="1578">
      <pivotArea type="all" dataOnly="0" outline="0" fieldPosition="0"/>
    </format>
    <format dxfId="1577">
      <pivotArea outline="0" collapsedLevelsAreSubtotals="1" fieldPosition="0"/>
    </format>
    <format dxfId="1576">
      <pivotArea type="origin" dataOnly="0" labelOnly="1" outline="0" fieldPosition="0"/>
    </format>
    <format dxfId="1575">
      <pivotArea field="5" type="button" dataOnly="0" labelOnly="1" outline="0" axis="axisCol" fieldPosition="0"/>
    </format>
    <format dxfId="1574">
      <pivotArea type="topRight" dataOnly="0" labelOnly="1" outline="0" fieldPosition="0"/>
    </format>
    <format dxfId="1573">
      <pivotArea field="0" type="button" dataOnly="0" labelOnly="1" outline="0" axis="axisRow" fieldPosition="0"/>
    </format>
    <format dxfId="1572">
      <pivotArea field="1" type="button" dataOnly="0" labelOnly="1" outline="0" axis="axisRow" fieldPosition="1"/>
    </format>
    <format dxfId="1571">
      <pivotArea field="2" type="button" dataOnly="0" labelOnly="1" outline="0" axis="axisRow" fieldPosition="2"/>
    </format>
    <format dxfId="1570">
      <pivotArea field="3" type="button" dataOnly="0" labelOnly="1" outline="0" axis="axisRow" fieldPosition="3"/>
    </format>
    <format dxfId="1569">
      <pivotArea field="4" type="button" dataOnly="0" labelOnly="1" outline="0" axis="axisRow" fieldPosition="4"/>
    </format>
    <format dxfId="1568">
      <pivotArea dataOnly="0" labelOnly="1" outline="0" fieldPosition="0">
        <references count="1">
          <reference field="0" count="0"/>
        </references>
      </pivotArea>
    </format>
    <format dxfId="1567">
      <pivotArea dataOnly="0" labelOnly="1" grandRow="1" outline="0" fieldPosition="0"/>
    </format>
    <format dxfId="1566">
      <pivotArea dataOnly="0" labelOnly="1" outline="0" fieldPosition="0">
        <references count="2">
          <reference field="0" count="1" selected="0">
            <x v="0"/>
          </reference>
          <reference field="1" count="1">
            <x v="0"/>
          </reference>
        </references>
      </pivotArea>
    </format>
    <format dxfId="1565">
      <pivotArea dataOnly="0" labelOnly="1" outline="0" fieldPosition="0">
        <references count="2">
          <reference field="0" count="1" selected="0">
            <x v="1"/>
          </reference>
          <reference field="1" count="2">
            <x v="1"/>
            <x v="2"/>
          </reference>
        </references>
      </pivotArea>
    </format>
    <format dxfId="1564">
      <pivotArea dataOnly="0" labelOnly="1" outline="0" fieldPosition="0">
        <references count="2">
          <reference field="0" count="1" selected="0">
            <x v="2"/>
          </reference>
          <reference field="1" count="2">
            <x v="3"/>
            <x v="4"/>
          </reference>
        </references>
      </pivotArea>
    </format>
    <format dxfId="1563">
      <pivotArea dataOnly="0" labelOnly="1" outline="0" fieldPosition="0">
        <references count="3">
          <reference field="0" count="1" selected="0">
            <x v="0"/>
          </reference>
          <reference field="1" count="1" selected="0">
            <x v="0"/>
          </reference>
          <reference field="2" count="1">
            <x v="0"/>
          </reference>
        </references>
      </pivotArea>
    </format>
    <format dxfId="1562">
      <pivotArea dataOnly="0" labelOnly="1" outline="0" fieldPosition="0">
        <references count="3">
          <reference field="0" count="1" selected="0">
            <x v="1"/>
          </reference>
          <reference field="1" count="1" selected="0">
            <x v="1"/>
          </reference>
          <reference field="2" count="4">
            <x v="1"/>
            <x v="2"/>
            <x v="3"/>
            <x v="4"/>
          </reference>
        </references>
      </pivotArea>
    </format>
    <format dxfId="1561">
      <pivotArea dataOnly="0" labelOnly="1" outline="0" fieldPosition="0">
        <references count="3">
          <reference field="0" count="1" selected="0">
            <x v="1"/>
          </reference>
          <reference field="1" count="1" selected="0">
            <x v="2"/>
          </reference>
          <reference field="2" count="1">
            <x v="5"/>
          </reference>
        </references>
      </pivotArea>
    </format>
    <format dxfId="1560">
      <pivotArea dataOnly="0" labelOnly="1" outline="0" fieldPosition="0">
        <references count="3">
          <reference field="0" count="1" selected="0">
            <x v="2"/>
          </reference>
          <reference field="1" count="1" selected="0">
            <x v="3"/>
          </reference>
          <reference field="2" count="3">
            <x v="6"/>
            <x v="7"/>
            <x v="8"/>
          </reference>
        </references>
      </pivotArea>
    </format>
    <format dxfId="1559">
      <pivotArea dataOnly="0" labelOnly="1" outline="0" fieldPosition="0">
        <references count="3">
          <reference field="0" count="1" selected="0">
            <x v="2"/>
          </reference>
          <reference field="1" count="1" selected="0">
            <x v="4"/>
          </reference>
          <reference field="2" count="1">
            <x v="9"/>
          </reference>
        </references>
      </pivotArea>
    </format>
    <format dxfId="1558">
      <pivotArea dataOnly="0" labelOnly="1" outline="0" fieldPosition="0">
        <references count="4">
          <reference field="0" count="1" selected="0">
            <x v="0"/>
          </reference>
          <reference field="1" count="1" selected="0">
            <x v="0"/>
          </reference>
          <reference field="2" count="1" selected="0">
            <x v="0"/>
          </reference>
          <reference field="3" count="1">
            <x v="0"/>
          </reference>
        </references>
      </pivotArea>
    </format>
    <format dxfId="1557">
      <pivotArea dataOnly="0" labelOnly="1" outline="0" fieldPosition="0">
        <references count="4">
          <reference field="0" count="1" selected="0">
            <x v="1"/>
          </reference>
          <reference field="1" count="1" selected="0">
            <x v="1"/>
          </reference>
          <reference field="2" count="1" selected="0">
            <x v="1"/>
          </reference>
          <reference field="3" count="2">
            <x v="1"/>
            <x v="2"/>
          </reference>
        </references>
      </pivotArea>
    </format>
    <format dxfId="1556">
      <pivotArea dataOnly="0" labelOnly="1" outline="0" fieldPosition="0">
        <references count="4">
          <reference field="0" count="1" selected="0">
            <x v="1"/>
          </reference>
          <reference field="1" count="1" selected="0">
            <x v="1"/>
          </reference>
          <reference field="2" count="1" selected="0">
            <x v="2"/>
          </reference>
          <reference field="3" count="2">
            <x v="3"/>
            <x v="4"/>
          </reference>
        </references>
      </pivotArea>
    </format>
    <format dxfId="1555">
      <pivotArea dataOnly="0" labelOnly="1" outline="0" fieldPosition="0">
        <references count="4">
          <reference field="0" count="1" selected="0">
            <x v="1"/>
          </reference>
          <reference field="1" count="1" selected="0">
            <x v="1"/>
          </reference>
          <reference field="2" count="1" selected="0">
            <x v="3"/>
          </reference>
          <reference field="3" count="1">
            <x v="5"/>
          </reference>
        </references>
      </pivotArea>
    </format>
    <format dxfId="1554">
      <pivotArea dataOnly="0" labelOnly="1" outline="0" fieldPosition="0">
        <references count="4">
          <reference field="0" count="1" selected="0">
            <x v="1"/>
          </reference>
          <reference field="1" count="1" selected="0">
            <x v="1"/>
          </reference>
          <reference field="2" count="1" selected="0">
            <x v="4"/>
          </reference>
          <reference field="3" count="1">
            <x v="6"/>
          </reference>
        </references>
      </pivotArea>
    </format>
    <format dxfId="1553">
      <pivotArea dataOnly="0" labelOnly="1" outline="0" fieldPosition="0">
        <references count="4">
          <reference field="0" count="1" selected="0">
            <x v="1"/>
          </reference>
          <reference field="1" count="1" selected="0">
            <x v="2"/>
          </reference>
          <reference field="2" count="1" selected="0">
            <x v="5"/>
          </reference>
          <reference field="3" count="1">
            <x v="7"/>
          </reference>
        </references>
      </pivotArea>
    </format>
    <format dxfId="1552">
      <pivotArea dataOnly="0" labelOnly="1" outline="0" fieldPosition="0">
        <references count="4">
          <reference field="0" count="1" selected="0">
            <x v="2"/>
          </reference>
          <reference field="1" count="1" selected="0">
            <x v="3"/>
          </reference>
          <reference field="2" count="1" selected="0">
            <x v="6"/>
          </reference>
          <reference field="3" count="2">
            <x v="8"/>
            <x v="9"/>
          </reference>
        </references>
      </pivotArea>
    </format>
    <format dxfId="1551">
      <pivotArea dataOnly="0" labelOnly="1" outline="0" fieldPosition="0">
        <references count="4">
          <reference field="0" count="1" selected="0">
            <x v="2"/>
          </reference>
          <reference field="1" count="1" selected="0">
            <x v="3"/>
          </reference>
          <reference field="2" count="1" selected="0">
            <x v="7"/>
          </reference>
          <reference field="3" count="4">
            <x v="10"/>
            <x v="11"/>
            <x v="12"/>
            <x v="13"/>
          </reference>
        </references>
      </pivotArea>
    </format>
    <format dxfId="1550">
      <pivotArea dataOnly="0" labelOnly="1" outline="0" fieldPosition="0">
        <references count="4">
          <reference field="0" count="1" selected="0">
            <x v="2"/>
          </reference>
          <reference field="1" count="1" selected="0">
            <x v="3"/>
          </reference>
          <reference field="2" count="1" selected="0">
            <x v="8"/>
          </reference>
          <reference field="3" count="1">
            <x v="14"/>
          </reference>
        </references>
      </pivotArea>
    </format>
    <format dxfId="1549">
      <pivotArea dataOnly="0" labelOnly="1" outline="0" fieldPosition="0">
        <references count="4">
          <reference field="0" count="1" selected="0">
            <x v="2"/>
          </reference>
          <reference field="1" count="1" selected="0">
            <x v="4"/>
          </reference>
          <reference field="2" count="1" selected="0">
            <x v="9"/>
          </reference>
          <reference field="3" count="2">
            <x v="15"/>
            <x v="16"/>
          </reference>
        </references>
      </pivotArea>
    </format>
    <format dxfId="1548">
      <pivotArea dataOnly="0" labelOnly="1" outline="0" fieldPosition="0">
        <references count="5">
          <reference field="0" count="1" selected="0">
            <x v="0"/>
          </reference>
          <reference field="1" count="1" selected="0">
            <x v="0"/>
          </reference>
          <reference field="2" count="1" selected="0">
            <x v="0"/>
          </reference>
          <reference field="3" count="1" selected="0">
            <x v="0"/>
          </reference>
          <reference field="4" count="1">
            <x v="0"/>
          </reference>
        </references>
      </pivotArea>
    </format>
    <format dxfId="1547">
      <pivotArea dataOnly="0" labelOnly="1" outline="0" fieldPosition="0">
        <references count="1">
          <reference field="5" count="0"/>
        </references>
      </pivotArea>
    </format>
    <format dxfId="1546">
      <pivotArea dataOnly="0" labelOnly="1" grandCol="1" outline="0" fieldPosition="0"/>
    </format>
    <format dxfId="1545">
      <pivotArea outline="0" collapsedLevelsAreSubtotals="1" fieldPosition="0"/>
    </format>
    <format dxfId="1544">
      <pivotArea field="5" type="button" dataOnly="0" labelOnly="1" outline="0" axis="axisCol" fieldPosition="0"/>
    </format>
    <format dxfId="1543">
      <pivotArea type="topRight" dataOnly="0" labelOnly="1" outline="0" fieldPosition="0"/>
    </format>
    <format dxfId="1542">
      <pivotArea dataOnly="0" labelOnly="1" outline="0" fieldPosition="0">
        <references count="1">
          <reference field="5" count="0"/>
        </references>
      </pivotArea>
    </format>
    <format dxfId="1541">
      <pivotArea dataOnly="0" labelOnly="1" grandCol="1" outline="0" fieldPosition="0"/>
    </format>
    <format dxfId="1540">
      <pivotArea outline="0" collapsedLevelsAreSubtotals="1" fieldPosition="0"/>
    </format>
    <format dxfId="1539">
      <pivotArea field="5" type="button" dataOnly="0" labelOnly="1" outline="0" axis="axisCol" fieldPosition="0"/>
    </format>
    <format dxfId="1538">
      <pivotArea type="topRight" dataOnly="0" labelOnly="1" outline="0" fieldPosition="0"/>
    </format>
    <format dxfId="1537">
      <pivotArea dataOnly="0" labelOnly="1" outline="0" fieldPosition="0">
        <references count="1">
          <reference field="5" count="0"/>
        </references>
      </pivotArea>
    </format>
    <format dxfId="1536">
      <pivotArea dataOnly="0" labelOnly="1" grandCol="1" outline="0" fieldPosition="0"/>
    </format>
    <format dxfId="1535">
      <pivotArea outline="0" collapsedLevelsAreSubtotals="1" fieldPosition="0"/>
    </format>
    <format dxfId="1534">
      <pivotArea field="5" type="button" dataOnly="0" labelOnly="1" outline="0" axis="axisCol" fieldPosition="0"/>
    </format>
    <format dxfId="1533">
      <pivotArea type="topRight" dataOnly="0" labelOnly="1" outline="0" fieldPosition="0"/>
    </format>
    <format dxfId="1532">
      <pivotArea dataOnly="0" labelOnly="1" outline="0" fieldPosition="0">
        <references count="1">
          <reference field="5" count="0"/>
        </references>
      </pivotArea>
    </format>
    <format dxfId="1531">
      <pivotArea dataOnly="0" labelOnly="1" grandCol="1" outline="0" fieldPosition="0"/>
    </format>
    <format dxfId="1530">
      <pivotArea type="all" dataOnly="0" outline="0" fieldPosition="0"/>
    </format>
    <format dxfId="1529">
      <pivotArea outline="0" collapsedLevelsAreSubtotals="1" fieldPosition="0"/>
    </format>
    <format dxfId="1528">
      <pivotArea type="origin" dataOnly="0" labelOnly="1" outline="0" fieldPosition="0"/>
    </format>
    <format dxfId="1527">
      <pivotArea field="5" type="button" dataOnly="0" labelOnly="1" outline="0" axis="axisCol" fieldPosition="0"/>
    </format>
    <format dxfId="1526">
      <pivotArea type="topRight" dataOnly="0" labelOnly="1" outline="0" fieldPosition="0"/>
    </format>
    <format dxfId="1525">
      <pivotArea field="0" type="button" dataOnly="0" labelOnly="1" outline="0" axis="axisRow" fieldPosition="0"/>
    </format>
    <format dxfId="1524">
      <pivotArea field="1" type="button" dataOnly="0" labelOnly="1" outline="0" axis="axisRow" fieldPosition="1"/>
    </format>
    <format dxfId="1523">
      <pivotArea field="2" type="button" dataOnly="0" labelOnly="1" outline="0" axis="axisRow" fieldPosition="2"/>
    </format>
    <format dxfId="1522">
      <pivotArea field="3" type="button" dataOnly="0" labelOnly="1" outline="0" axis="axisRow" fieldPosition="3"/>
    </format>
    <format dxfId="1521">
      <pivotArea field="4" type="button" dataOnly="0" labelOnly="1" outline="0" axis="axisRow" fieldPosition="4"/>
    </format>
    <format dxfId="1520">
      <pivotArea field="6" type="button" dataOnly="0" labelOnly="1" outline="0" axis="axisRow" fieldPosition="5"/>
    </format>
    <format dxfId="1519">
      <pivotArea dataOnly="0" labelOnly="1" outline="0" fieldPosition="0">
        <references count="1">
          <reference field="0" count="6">
            <x v="1"/>
            <x v="2"/>
            <x v="3"/>
            <x v="4"/>
            <x v="5"/>
            <x v="6"/>
          </reference>
        </references>
      </pivotArea>
    </format>
    <format dxfId="1518">
      <pivotArea dataOnly="0" labelOnly="1" grandRow="1" outline="0" fieldPosition="0"/>
    </format>
    <format dxfId="1517">
      <pivotArea dataOnly="0" labelOnly="1" outline="0" fieldPosition="0">
        <references count="2">
          <reference field="0" count="1" selected="0">
            <x v="1"/>
          </reference>
          <reference field="1" count="2">
            <x v="1"/>
            <x v="2"/>
          </reference>
        </references>
      </pivotArea>
    </format>
    <format dxfId="1516">
      <pivotArea dataOnly="0" labelOnly="1" outline="0" fieldPosition="0">
        <references count="2">
          <reference field="0" count="1" selected="0">
            <x v="2"/>
          </reference>
          <reference field="1" count="3">
            <x v="3"/>
            <x v="4"/>
            <x v="5"/>
          </reference>
        </references>
      </pivotArea>
    </format>
    <format dxfId="1515">
      <pivotArea dataOnly="0" labelOnly="1" outline="0" fieldPosition="0">
        <references count="2">
          <reference field="0" count="1" selected="0">
            <x v="3"/>
          </reference>
          <reference field="1" count="1">
            <x v="6"/>
          </reference>
        </references>
      </pivotArea>
    </format>
    <format dxfId="1514">
      <pivotArea dataOnly="0" labelOnly="1" outline="0" fieldPosition="0">
        <references count="2">
          <reference field="0" count="1" selected="0">
            <x v="4"/>
          </reference>
          <reference field="1" count="3">
            <x v="7"/>
            <x v="8"/>
            <x v="9"/>
          </reference>
        </references>
      </pivotArea>
    </format>
    <format dxfId="1513">
      <pivotArea dataOnly="0" labelOnly="1" outline="0" fieldPosition="0">
        <references count="2">
          <reference field="0" count="1" selected="0">
            <x v="5"/>
          </reference>
          <reference field="1" count="1">
            <x v="10"/>
          </reference>
        </references>
      </pivotArea>
    </format>
    <format dxfId="1512">
      <pivotArea dataOnly="0" labelOnly="1" outline="0" fieldPosition="0">
        <references count="2">
          <reference field="0" count="1" selected="0">
            <x v="6"/>
          </reference>
          <reference field="1" count="1">
            <x v="11"/>
          </reference>
        </references>
      </pivotArea>
    </format>
    <format dxfId="1511">
      <pivotArea dataOnly="0" labelOnly="1" outline="0" fieldPosition="0">
        <references count="3">
          <reference field="0" count="1" selected="0">
            <x v="1"/>
          </reference>
          <reference field="1" count="1" selected="0">
            <x v="1"/>
          </reference>
          <reference field="2" count="4">
            <x v="1"/>
            <x v="2"/>
            <x v="3"/>
            <x v="4"/>
          </reference>
        </references>
      </pivotArea>
    </format>
    <format dxfId="1510">
      <pivotArea dataOnly="0" labelOnly="1" outline="0" fieldPosition="0">
        <references count="3">
          <reference field="0" count="1" selected="0">
            <x v="1"/>
          </reference>
          <reference field="1" count="1" selected="0">
            <x v="2"/>
          </reference>
          <reference field="2" count="1">
            <x v="5"/>
          </reference>
        </references>
      </pivotArea>
    </format>
    <format dxfId="1509">
      <pivotArea dataOnly="0" labelOnly="1" outline="0" fieldPosition="0">
        <references count="3">
          <reference field="0" count="1" selected="0">
            <x v="2"/>
          </reference>
          <reference field="1" count="1" selected="0">
            <x v="3"/>
          </reference>
          <reference field="2" count="3">
            <x v="6"/>
            <x v="7"/>
            <x v="8"/>
          </reference>
        </references>
      </pivotArea>
    </format>
    <format dxfId="1508">
      <pivotArea dataOnly="0" labelOnly="1" outline="0" fieldPosition="0">
        <references count="3">
          <reference field="0" count="1" selected="0">
            <x v="2"/>
          </reference>
          <reference field="1" count="1" selected="0">
            <x v="4"/>
          </reference>
          <reference field="2" count="4">
            <x v="9"/>
            <x v="10"/>
            <x v="11"/>
            <x v="12"/>
          </reference>
        </references>
      </pivotArea>
    </format>
    <format dxfId="1507">
      <pivotArea dataOnly="0" labelOnly="1" outline="0" fieldPosition="0">
        <references count="3">
          <reference field="0" count="1" selected="0">
            <x v="2"/>
          </reference>
          <reference field="1" count="1" selected="0">
            <x v="5"/>
          </reference>
          <reference field="2" count="1">
            <x v="13"/>
          </reference>
        </references>
      </pivotArea>
    </format>
    <format dxfId="1506">
      <pivotArea dataOnly="0" labelOnly="1" outline="0" fieldPosition="0">
        <references count="3">
          <reference field="0" count="1" selected="0">
            <x v="3"/>
          </reference>
          <reference field="1" count="1" selected="0">
            <x v="6"/>
          </reference>
          <reference field="2" count="2">
            <x v="14"/>
            <x v="15"/>
          </reference>
        </references>
      </pivotArea>
    </format>
    <format dxfId="1505">
      <pivotArea dataOnly="0" labelOnly="1" outline="0" fieldPosition="0">
        <references count="3">
          <reference field="0" count="1" selected="0">
            <x v="4"/>
          </reference>
          <reference field="1" count="1" selected="0">
            <x v="7"/>
          </reference>
          <reference field="2" count="1">
            <x v="16"/>
          </reference>
        </references>
      </pivotArea>
    </format>
    <format dxfId="1504">
      <pivotArea dataOnly="0" labelOnly="1" outline="0" fieldPosition="0">
        <references count="3">
          <reference field="0" count="1" selected="0">
            <x v="4"/>
          </reference>
          <reference field="1" count="1" selected="0">
            <x v="8"/>
          </reference>
          <reference field="2" count="1">
            <x v="17"/>
          </reference>
        </references>
      </pivotArea>
    </format>
    <format dxfId="1503">
      <pivotArea dataOnly="0" labelOnly="1" outline="0" fieldPosition="0">
        <references count="3">
          <reference field="0" count="1" selected="0">
            <x v="4"/>
          </reference>
          <reference field="1" count="1" selected="0">
            <x v="9"/>
          </reference>
          <reference field="2" count="3">
            <x v="18"/>
            <x v="19"/>
            <x v="20"/>
          </reference>
        </references>
      </pivotArea>
    </format>
    <format dxfId="1502">
      <pivotArea dataOnly="0" labelOnly="1" outline="0" fieldPosition="0">
        <references count="3">
          <reference field="0" count="1" selected="0">
            <x v="5"/>
          </reference>
          <reference field="1" count="1" selected="0">
            <x v="10"/>
          </reference>
          <reference field="2" count="1">
            <x v="21"/>
          </reference>
        </references>
      </pivotArea>
    </format>
    <format dxfId="1501">
      <pivotArea dataOnly="0" labelOnly="1" outline="0" fieldPosition="0">
        <references count="3">
          <reference field="0" count="1" selected="0">
            <x v="6"/>
          </reference>
          <reference field="1" count="1" selected="0">
            <x v="11"/>
          </reference>
          <reference field="2" count="1">
            <x v="22"/>
          </reference>
        </references>
      </pivotArea>
    </format>
    <format dxfId="1500">
      <pivotArea dataOnly="0" labelOnly="1" outline="0" fieldPosition="0">
        <references count="4">
          <reference field="0" count="1" selected="0">
            <x v="1"/>
          </reference>
          <reference field="1" count="1" selected="0">
            <x v="1"/>
          </reference>
          <reference field="2" count="1" selected="0">
            <x v="1"/>
          </reference>
          <reference field="3" count="2">
            <x v="1"/>
            <x v="2"/>
          </reference>
        </references>
      </pivotArea>
    </format>
    <format dxfId="1499">
      <pivotArea dataOnly="0" labelOnly="1" outline="0" fieldPosition="0">
        <references count="4">
          <reference field="0" count="1" selected="0">
            <x v="1"/>
          </reference>
          <reference field="1" count="1" selected="0">
            <x v="1"/>
          </reference>
          <reference field="2" count="1" selected="0">
            <x v="2"/>
          </reference>
          <reference field="3" count="2">
            <x v="3"/>
            <x v="4"/>
          </reference>
        </references>
      </pivotArea>
    </format>
    <format dxfId="1498">
      <pivotArea dataOnly="0" labelOnly="1" outline="0" fieldPosition="0">
        <references count="4">
          <reference field="0" count="1" selected="0">
            <x v="1"/>
          </reference>
          <reference field="1" count="1" selected="0">
            <x v="1"/>
          </reference>
          <reference field="2" count="1" selected="0">
            <x v="3"/>
          </reference>
          <reference field="3" count="1">
            <x v="5"/>
          </reference>
        </references>
      </pivotArea>
    </format>
    <format dxfId="1497">
      <pivotArea dataOnly="0" labelOnly="1" outline="0" fieldPosition="0">
        <references count="4">
          <reference field="0" count="1" selected="0">
            <x v="1"/>
          </reference>
          <reference field="1" count="1" selected="0">
            <x v="1"/>
          </reference>
          <reference field="2" count="1" selected="0">
            <x v="4"/>
          </reference>
          <reference field="3" count="1">
            <x v="6"/>
          </reference>
        </references>
      </pivotArea>
    </format>
    <format dxfId="1496">
      <pivotArea dataOnly="0" labelOnly="1" outline="0" fieldPosition="0">
        <references count="4">
          <reference field="0" count="1" selected="0">
            <x v="1"/>
          </reference>
          <reference field="1" count="1" selected="0">
            <x v="2"/>
          </reference>
          <reference field="2" count="1" selected="0">
            <x v="5"/>
          </reference>
          <reference field="3" count="1">
            <x v="7"/>
          </reference>
        </references>
      </pivotArea>
    </format>
    <format dxfId="1495">
      <pivotArea dataOnly="0" labelOnly="1" outline="0" fieldPosition="0">
        <references count="4">
          <reference field="0" count="1" selected="0">
            <x v="2"/>
          </reference>
          <reference field="1" count="1" selected="0">
            <x v="3"/>
          </reference>
          <reference field="2" count="1" selected="0">
            <x v="6"/>
          </reference>
          <reference field="3" count="2">
            <x v="8"/>
            <x v="9"/>
          </reference>
        </references>
      </pivotArea>
    </format>
    <format dxfId="1494">
      <pivotArea dataOnly="0" labelOnly="1" outline="0" fieldPosition="0">
        <references count="4">
          <reference field="0" count="1" selected="0">
            <x v="2"/>
          </reference>
          <reference field="1" count="1" selected="0">
            <x v="3"/>
          </reference>
          <reference field="2" count="1" selected="0">
            <x v="7"/>
          </reference>
          <reference field="3" count="4">
            <x v="10"/>
            <x v="11"/>
            <x v="12"/>
            <x v="13"/>
          </reference>
        </references>
      </pivotArea>
    </format>
    <format dxfId="1493">
      <pivotArea dataOnly="0" labelOnly="1" outline="0" fieldPosition="0">
        <references count="4">
          <reference field="0" count="1" selected="0">
            <x v="2"/>
          </reference>
          <reference field="1" count="1" selected="0">
            <x v="3"/>
          </reference>
          <reference field="2" count="1" selected="0">
            <x v="8"/>
          </reference>
          <reference field="3" count="1">
            <x v="14"/>
          </reference>
        </references>
      </pivotArea>
    </format>
    <format dxfId="1492">
      <pivotArea dataOnly="0" labelOnly="1" outline="0" fieldPosition="0">
        <references count="4">
          <reference field="0" count="1" selected="0">
            <x v="2"/>
          </reference>
          <reference field="1" count="1" selected="0">
            <x v="4"/>
          </reference>
          <reference field="2" count="1" selected="0">
            <x v="9"/>
          </reference>
          <reference field="3" count="2">
            <x v="15"/>
            <x v="16"/>
          </reference>
        </references>
      </pivotArea>
    </format>
    <format dxfId="1491">
      <pivotArea dataOnly="0" labelOnly="1" outline="0" fieldPosition="0">
        <references count="4">
          <reference field="0" count="1" selected="0">
            <x v="2"/>
          </reference>
          <reference field="1" count="1" selected="0">
            <x v="4"/>
          </reference>
          <reference field="2" count="1" selected="0">
            <x v="10"/>
          </reference>
          <reference field="3" count="1">
            <x v="17"/>
          </reference>
        </references>
      </pivotArea>
    </format>
    <format dxfId="1490">
      <pivotArea dataOnly="0" labelOnly="1" outline="0" fieldPosition="0">
        <references count="4">
          <reference field="0" count="1" selected="0">
            <x v="2"/>
          </reference>
          <reference field="1" count="1" selected="0">
            <x v="4"/>
          </reference>
          <reference field="2" count="1" selected="0">
            <x v="11"/>
          </reference>
          <reference field="3" count="1">
            <x v="18"/>
          </reference>
        </references>
      </pivotArea>
    </format>
    <format dxfId="1489">
      <pivotArea dataOnly="0" labelOnly="1" outline="0" fieldPosition="0">
        <references count="4">
          <reference field="0" count="1" selected="0">
            <x v="2"/>
          </reference>
          <reference field="1" count="1" selected="0">
            <x v="4"/>
          </reference>
          <reference field="2" count="1" selected="0">
            <x v="12"/>
          </reference>
          <reference field="3" count="1">
            <x v="19"/>
          </reference>
        </references>
      </pivotArea>
    </format>
    <format dxfId="1488">
      <pivotArea dataOnly="0" labelOnly="1" outline="0" fieldPosition="0">
        <references count="4">
          <reference field="0" count="1" selected="0">
            <x v="2"/>
          </reference>
          <reference field="1" count="1" selected="0">
            <x v="5"/>
          </reference>
          <reference field="2" count="1" selected="0">
            <x v="13"/>
          </reference>
          <reference field="3" count="3">
            <x v="20"/>
            <x v="21"/>
            <x v="22"/>
          </reference>
        </references>
      </pivotArea>
    </format>
    <format dxfId="1487">
      <pivotArea dataOnly="0" labelOnly="1" outline="0" fieldPosition="0">
        <references count="4">
          <reference field="0" count="1" selected="0">
            <x v="3"/>
          </reference>
          <reference field="1" count="1" selected="0">
            <x v="6"/>
          </reference>
          <reference field="2" count="1" selected="0">
            <x v="14"/>
          </reference>
          <reference field="3" count="3">
            <x v="23"/>
            <x v="24"/>
            <x v="25"/>
          </reference>
        </references>
      </pivotArea>
    </format>
    <format dxfId="1486">
      <pivotArea dataOnly="0" labelOnly="1" outline="0" fieldPosition="0">
        <references count="4">
          <reference field="0" count="1" selected="0">
            <x v="3"/>
          </reference>
          <reference field="1" count="1" selected="0">
            <x v="6"/>
          </reference>
          <reference field="2" count="1" selected="0">
            <x v="15"/>
          </reference>
          <reference field="3" count="4">
            <x v="26"/>
            <x v="27"/>
            <x v="28"/>
            <x v="29"/>
          </reference>
        </references>
      </pivotArea>
    </format>
    <format dxfId="1485">
      <pivotArea dataOnly="0" labelOnly="1" outline="0" fieldPosition="0">
        <references count="4">
          <reference field="0" count="1" selected="0">
            <x v="4"/>
          </reference>
          <reference field="1" count="1" selected="0">
            <x v="7"/>
          </reference>
          <reference field="2" count="1" selected="0">
            <x v="16"/>
          </reference>
          <reference field="3" count="1">
            <x v="30"/>
          </reference>
        </references>
      </pivotArea>
    </format>
    <format dxfId="1484">
      <pivotArea dataOnly="0" labelOnly="1" outline="0" fieldPosition="0">
        <references count="4">
          <reference field="0" count="1" selected="0">
            <x v="4"/>
          </reference>
          <reference field="1" count="1" selected="0">
            <x v="8"/>
          </reference>
          <reference field="2" count="1" selected="0">
            <x v="17"/>
          </reference>
          <reference field="3" count="1">
            <x v="31"/>
          </reference>
        </references>
      </pivotArea>
    </format>
    <format dxfId="1483">
      <pivotArea dataOnly="0" labelOnly="1" outline="0" fieldPosition="0">
        <references count="4">
          <reference field="0" count="1" selected="0">
            <x v="4"/>
          </reference>
          <reference field="1" count="1" selected="0">
            <x v="9"/>
          </reference>
          <reference field="2" count="1" selected="0">
            <x v="20"/>
          </reference>
          <reference field="3" count="1">
            <x v="32"/>
          </reference>
        </references>
      </pivotArea>
    </format>
    <format dxfId="1482">
      <pivotArea dataOnly="0" labelOnly="1" outline="0" fieldPosition="0">
        <references count="4">
          <reference field="0" count="1" selected="0">
            <x v="5"/>
          </reference>
          <reference field="1" count="1" selected="0">
            <x v="10"/>
          </reference>
          <reference field="2" count="1" selected="0">
            <x v="21"/>
          </reference>
          <reference field="3" count="4">
            <x v="33"/>
            <x v="34"/>
            <x v="35"/>
            <x v="36"/>
          </reference>
        </references>
      </pivotArea>
    </format>
    <format dxfId="1481">
      <pivotArea dataOnly="0" labelOnly="1" outline="0" fieldPosition="0">
        <references count="4">
          <reference field="0" count="1" selected="0">
            <x v="6"/>
          </reference>
          <reference field="1" count="1" selected="0">
            <x v="11"/>
          </reference>
          <reference field="2" count="1" selected="0">
            <x v="22"/>
          </reference>
          <reference field="3" count="4">
            <x v="37"/>
            <x v="38"/>
            <x v="39"/>
            <x v="40"/>
          </reference>
        </references>
      </pivotArea>
    </format>
    <format dxfId="1480">
      <pivotArea dataOnly="0" labelOnly="1" outline="0" fieldPosition="0">
        <references count="5">
          <reference field="0" count="1" selected="0">
            <x v="1"/>
          </reference>
          <reference field="1" count="1" selected="0">
            <x v="1"/>
          </reference>
          <reference field="2" count="1" selected="0">
            <x v="1"/>
          </reference>
          <reference field="3" count="1" selected="0">
            <x v="1"/>
          </reference>
          <reference field="4" count="1">
            <x v="2"/>
          </reference>
        </references>
      </pivotArea>
    </format>
    <format dxfId="1479">
      <pivotArea dataOnly="0" labelOnly="1" outline="0" fieldPosition="0">
        <references count="5">
          <reference field="0" count="1" selected="0">
            <x v="1"/>
          </reference>
          <reference field="1" count="1" selected="0">
            <x v="1"/>
          </reference>
          <reference field="2" count="1" selected="0">
            <x v="2"/>
          </reference>
          <reference field="3" count="1" selected="0">
            <x v="3"/>
          </reference>
          <reference field="4" count="1">
            <x v="4"/>
          </reference>
        </references>
      </pivotArea>
    </format>
    <format dxfId="1478">
      <pivotArea dataOnly="0" labelOnly="1" outline="0" fieldPosition="0">
        <references count="5">
          <reference field="0" count="1" selected="0">
            <x v="1"/>
          </reference>
          <reference field="1" count="1" selected="0">
            <x v="1"/>
          </reference>
          <reference field="2" count="1" selected="0">
            <x v="2"/>
          </reference>
          <reference field="3" count="1" selected="0">
            <x v="4"/>
          </reference>
          <reference field="4" count="1">
            <x v="5"/>
          </reference>
        </references>
      </pivotArea>
    </format>
    <format dxfId="1477">
      <pivotArea dataOnly="0" labelOnly="1" outline="0" fieldPosition="0">
        <references count="5">
          <reference field="0" count="1" selected="0">
            <x v="1"/>
          </reference>
          <reference field="1" count="1" selected="0">
            <x v="1"/>
          </reference>
          <reference field="2" count="1" selected="0">
            <x v="4"/>
          </reference>
          <reference field="3" count="1" selected="0">
            <x v="6"/>
          </reference>
          <reference field="4" count="2">
            <x v="8"/>
            <x v="9"/>
          </reference>
        </references>
      </pivotArea>
    </format>
    <format dxfId="1476">
      <pivotArea dataOnly="0" labelOnly="1" outline="0" fieldPosition="0">
        <references count="5">
          <reference field="0" count="1" selected="0">
            <x v="1"/>
          </reference>
          <reference field="1" count="1" selected="0">
            <x v="2"/>
          </reference>
          <reference field="2" count="1" selected="0">
            <x v="5"/>
          </reference>
          <reference field="3" count="1" selected="0">
            <x v="7"/>
          </reference>
          <reference field="4" count="1">
            <x v="10"/>
          </reference>
        </references>
      </pivotArea>
    </format>
    <format dxfId="1475">
      <pivotArea dataOnly="0" labelOnly="1" outline="0" fieldPosition="0">
        <references count="5">
          <reference field="0" count="1" selected="0">
            <x v="2"/>
          </reference>
          <reference field="1" count="1" selected="0">
            <x v="3"/>
          </reference>
          <reference field="2" count="1" selected="0">
            <x v="6"/>
          </reference>
          <reference field="3" count="1" selected="0">
            <x v="8"/>
          </reference>
          <reference field="4" count="1">
            <x v="11"/>
          </reference>
        </references>
      </pivotArea>
    </format>
    <format dxfId="1474">
      <pivotArea dataOnly="0" labelOnly="1" outline="0" fieldPosition="0">
        <references count="5">
          <reference field="0" count="1" selected="0">
            <x v="2"/>
          </reference>
          <reference field="1" count="1" selected="0">
            <x v="3"/>
          </reference>
          <reference field="2" count="1" selected="0">
            <x v="6"/>
          </reference>
          <reference field="3" count="1" selected="0">
            <x v="9"/>
          </reference>
          <reference field="4" count="1">
            <x v="12"/>
          </reference>
        </references>
      </pivotArea>
    </format>
    <format dxfId="1473">
      <pivotArea dataOnly="0" labelOnly="1" outline="0" fieldPosition="0">
        <references count="5">
          <reference field="0" count="1" selected="0">
            <x v="2"/>
          </reference>
          <reference field="1" count="1" selected="0">
            <x v="3"/>
          </reference>
          <reference field="2" count="1" selected="0">
            <x v="7"/>
          </reference>
          <reference field="3" count="1" selected="0">
            <x v="11"/>
          </reference>
          <reference field="4" count="1">
            <x v="14"/>
          </reference>
        </references>
      </pivotArea>
    </format>
    <format dxfId="1472">
      <pivotArea dataOnly="0" labelOnly="1" outline="0" fieldPosition="0">
        <references count="5">
          <reference field="0" count="1" selected="0">
            <x v="2"/>
          </reference>
          <reference field="1" count="1" selected="0">
            <x v="3"/>
          </reference>
          <reference field="2" count="1" selected="0">
            <x v="7"/>
          </reference>
          <reference field="3" count="1" selected="0">
            <x v="12"/>
          </reference>
          <reference field="4" count="1">
            <x v="15"/>
          </reference>
        </references>
      </pivotArea>
    </format>
    <format dxfId="1471">
      <pivotArea dataOnly="0" labelOnly="1" outline="0" fieldPosition="0">
        <references count="5">
          <reference field="0" count="1" selected="0">
            <x v="2"/>
          </reference>
          <reference field="1" count="1" selected="0">
            <x v="3"/>
          </reference>
          <reference field="2" count="1" selected="0">
            <x v="7"/>
          </reference>
          <reference field="3" count="1" selected="0">
            <x v="13"/>
          </reference>
          <reference field="4" count="1">
            <x v="16"/>
          </reference>
        </references>
      </pivotArea>
    </format>
    <format dxfId="1470">
      <pivotArea dataOnly="0" labelOnly="1" outline="0" fieldPosition="0">
        <references count="5">
          <reference field="0" count="1" selected="0">
            <x v="2"/>
          </reference>
          <reference field="1" count="1" selected="0">
            <x v="4"/>
          </reference>
          <reference field="2" count="1" selected="0">
            <x v="9"/>
          </reference>
          <reference field="3" count="1" selected="0">
            <x v="15"/>
          </reference>
          <reference field="4" count="1">
            <x v="18"/>
          </reference>
        </references>
      </pivotArea>
    </format>
    <format dxfId="1469">
      <pivotArea dataOnly="0" labelOnly="1" outline="0" fieldPosition="0">
        <references count="5">
          <reference field="0" count="1" selected="0">
            <x v="2"/>
          </reference>
          <reference field="1" count="1" selected="0">
            <x v="4"/>
          </reference>
          <reference field="2" count="1" selected="0">
            <x v="9"/>
          </reference>
          <reference field="3" count="1" selected="0">
            <x v="16"/>
          </reference>
          <reference field="4" count="1">
            <x v="19"/>
          </reference>
        </references>
      </pivotArea>
    </format>
    <format dxfId="1468">
      <pivotArea dataOnly="0" labelOnly="1" outline="0" fieldPosition="0">
        <references count="5">
          <reference field="0" count="1" selected="0">
            <x v="2"/>
          </reference>
          <reference field="1" count="1" selected="0">
            <x v="4"/>
          </reference>
          <reference field="2" count="1" selected="0">
            <x v="10"/>
          </reference>
          <reference field="3" count="1" selected="0">
            <x v="17"/>
          </reference>
          <reference field="4" count="1">
            <x v="20"/>
          </reference>
        </references>
      </pivotArea>
    </format>
    <format dxfId="1467">
      <pivotArea dataOnly="0" labelOnly="1" outline="0" fieldPosition="0">
        <references count="5">
          <reference field="0" count="1" selected="0">
            <x v="2"/>
          </reference>
          <reference field="1" count="1" selected="0">
            <x v="4"/>
          </reference>
          <reference field="2" count="1" selected="0">
            <x v="11"/>
          </reference>
          <reference field="3" count="1" selected="0">
            <x v="18"/>
          </reference>
          <reference field="4" count="1">
            <x v="21"/>
          </reference>
        </references>
      </pivotArea>
    </format>
    <format dxfId="1466">
      <pivotArea dataOnly="0" labelOnly="1" outline="0" fieldPosition="0">
        <references count="5">
          <reference field="0" count="1" selected="0">
            <x v="2"/>
          </reference>
          <reference field="1" count="1" selected="0">
            <x v="4"/>
          </reference>
          <reference field="2" count="1" selected="0">
            <x v="12"/>
          </reference>
          <reference field="3" count="1" selected="0">
            <x v="19"/>
          </reference>
          <reference field="4" count="1">
            <x v="22"/>
          </reference>
        </references>
      </pivotArea>
    </format>
    <format dxfId="1465">
      <pivotArea dataOnly="0" labelOnly="1" outline="0" fieldPosition="0">
        <references count="5">
          <reference field="0" count="1" selected="0">
            <x v="2"/>
          </reference>
          <reference field="1" count="1" selected="0">
            <x v="5"/>
          </reference>
          <reference field="2" count="1" selected="0">
            <x v="13"/>
          </reference>
          <reference field="3" count="1" selected="0">
            <x v="20"/>
          </reference>
          <reference field="4" count="2">
            <x v="23"/>
            <x v="24"/>
          </reference>
        </references>
      </pivotArea>
    </format>
    <format dxfId="1464">
      <pivotArea dataOnly="0" labelOnly="1" outline="0" fieldPosition="0">
        <references count="5">
          <reference field="0" count="1" selected="0">
            <x v="2"/>
          </reference>
          <reference field="1" count="1" selected="0">
            <x v="5"/>
          </reference>
          <reference field="2" count="1" selected="0">
            <x v="13"/>
          </reference>
          <reference field="3" count="1" selected="0">
            <x v="21"/>
          </reference>
          <reference field="4" count="3">
            <x v="23"/>
            <x v="24"/>
            <x v="25"/>
          </reference>
        </references>
      </pivotArea>
    </format>
    <format dxfId="1463">
      <pivotArea dataOnly="0" labelOnly="1" outline="0" fieldPosition="0">
        <references count="5">
          <reference field="0" count="1" selected="0">
            <x v="2"/>
          </reference>
          <reference field="1" count="1" selected="0">
            <x v="5"/>
          </reference>
          <reference field="2" count="1" selected="0">
            <x v="13"/>
          </reference>
          <reference field="3" count="1" selected="0">
            <x v="22"/>
          </reference>
          <reference field="4" count="1">
            <x v="26"/>
          </reference>
        </references>
      </pivotArea>
    </format>
    <format dxfId="1462">
      <pivotArea dataOnly="0" labelOnly="1" outline="0" fieldPosition="0">
        <references count="5">
          <reference field="0" count="1" selected="0">
            <x v="4"/>
          </reference>
          <reference field="1" count="1" selected="0">
            <x v="7"/>
          </reference>
          <reference field="2" count="1" selected="0">
            <x v="16"/>
          </reference>
          <reference field="3" count="1" selected="0">
            <x v="30"/>
          </reference>
          <reference field="4" count="4">
            <x v="34"/>
            <x v="35"/>
            <x v="36"/>
            <x v="37"/>
          </reference>
        </references>
      </pivotArea>
    </format>
    <format dxfId="1461">
      <pivotArea dataOnly="0" labelOnly="1" outline="0" fieldPosition="0">
        <references count="5">
          <reference field="0" count="1" selected="0">
            <x v="4"/>
          </reference>
          <reference field="1" count="1" selected="0">
            <x v="8"/>
          </reference>
          <reference field="2" count="1" selected="0">
            <x v="17"/>
          </reference>
          <reference field="3" count="1" selected="0">
            <x v="31"/>
          </reference>
          <reference field="4" count="4">
            <x v="38"/>
            <x v="39"/>
            <x v="40"/>
            <x v="41"/>
          </reference>
        </references>
      </pivotArea>
    </format>
    <format dxfId="1460">
      <pivotArea dataOnly="0" labelOnly="1" outline="0" fieldPosition="0">
        <references count="5">
          <reference field="0" count="1" selected="0">
            <x v="4"/>
          </reference>
          <reference field="1" count="1" selected="0">
            <x v="9"/>
          </reference>
          <reference field="2" count="1" selected="0">
            <x v="18"/>
          </reference>
          <reference field="3" count="1" selected="0">
            <x v="31"/>
          </reference>
          <reference field="4" count="2">
            <x v="42"/>
            <x v="43"/>
          </reference>
        </references>
      </pivotArea>
    </format>
    <format dxfId="1459">
      <pivotArea dataOnly="0" labelOnly="1" outline="0" fieldPosition="0">
        <references count="5">
          <reference field="0" count="1" selected="0">
            <x v="4"/>
          </reference>
          <reference field="1" count="1" selected="0">
            <x v="9"/>
          </reference>
          <reference field="2" count="1" selected="0">
            <x v="19"/>
          </reference>
          <reference field="3" count="1" selected="0">
            <x v="31"/>
          </reference>
          <reference field="4" count="5">
            <x v="44"/>
            <x v="45"/>
            <x v="46"/>
            <x v="47"/>
            <x v="48"/>
          </reference>
        </references>
      </pivotArea>
    </format>
    <format dxfId="1458">
      <pivotArea dataOnly="0" labelOnly="1" outline="0" fieldPosition="0">
        <references count="5">
          <reference field="0" count="1" selected="0">
            <x v="4"/>
          </reference>
          <reference field="1" count="1" selected="0">
            <x v="9"/>
          </reference>
          <reference field="2" count="1" selected="0">
            <x v="20"/>
          </reference>
          <reference field="3" count="1" selected="0">
            <x v="32"/>
          </reference>
          <reference field="4" count="1">
            <x v="49"/>
          </reference>
        </references>
      </pivotArea>
    </format>
    <format dxfId="1457">
      <pivotArea dataOnly="0" labelOnly="1" outline="0" fieldPosition="0">
        <references count="5">
          <reference field="0" count="1" selected="0">
            <x v="5"/>
          </reference>
          <reference field="1" count="1" selected="0">
            <x v="10"/>
          </reference>
          <reference field="2" count="1" selected="0">
            <x v="21"/>
          </reference>
          <reference field="3" count="1" selected="0">
            <x v="33"/>
          </reference>
          <reference field="4" count="1">
            <x v="50"/>
          </reference>
        </references>
      </pivotArea>
    </format>
    <format dxfId="1456">
      <pivotArea dataOnly="0" labelOnly="1" outline="0" fieldPosition="0">
        <references count="5">
          <reference field="0" count="1" selected="0">
            <x v="5"/>
          </reference>
          <reference field="1" count="1" selected="0">
            <x v="10"/>
          </reference>
          <reference field="2" count="1" selected="0">
            <x v="21"/>
          </reference>
          <reference field="3" count="1" selected="0">
            <x v="34"/>
          </reference>
          <reference field="4" count="1">
            <x v="51"/>
          </reference>
        </references>
      </pivotArea>
    </format>
    <format dxfId="1455">
      <pivotArea dataOnly="0" labelOnly="1" outline="0" fieldPosition="0">
        <references count="5">
          <reference field="0" count="1" selected="0">
            <x v="5"/>
          </reference>
          <reference field="1" count="1" selected="0">
            <x v="10"/>
          </reference>
          <reference field="2" count="1" selected="0">
            <x v="21"/>
          </reference>
          <reference field="3" count="1" selected="0">
            <x v="36"/>
          </reference>
          <reference field="4" count="1">
            <x v="50"/>
          </reference>
        </references>
      </pivotArea>
    </format>
    <format dxfId="1454">
      <pivotArea dataOnly="0" labelOnly="1" outline="0" fieldPosition="0">
        <references count="5">
          <reference field="0" count="1" selected="0">
            <x v="6"/>
          </reference>
          <reference field="1" count="1" selected="0">
            <x v="11"/>
          </reference>
          <reference field="2" count="1" selected="0">
            <x v="22"/>
          </reference>
          <reference field="3" count="1" selected="0">
            <x v="37"/>
          </reference>
          <reference field="4" count="4">
            <x v="34"/>
            <x v="35"/>
            <x v="36"/>
            <x v="37"/>
          </reference>
        </references>
      </pivotArea>
    </format>
    <format dxfId="1453">
      <pivotArea dataOnly="0" labelOnly="1" outline="0" fieldPosition="0">
        <references count="5">
          <reference field="0" count="1" selected="0">
            <x v="6"/>
          </reference>
          <reference field="1" count="1" selected="0">
            <x v="11"/>
          </reference>
          <reference field="2" count="1" selected="0">
            <x v="22"/>
          </reference>
          <reference field="3" count="1" selected="0">
            <x v="39"/>
          </reference>
          <reference field="4" count="3">
            <x v="11"/>
            <x v="17"/>
            <x v="22"/>
          </reference>
        </references>
      </pivotArea>
    </format>
    <format dxfId="1452">
      <pivotArea dataOnly="0" labelOnly="1" outline="0" fieldPosition="0">
        <references count="5">
          <reference field="0" count="1" selected="0">
            <x v="6"/>
          </reference>
          <reference field="1" count="1" selected="0">
            <x v="11"/>
          </reference>
          <reference field="2" count="1" selected="0">
            <x v="22"/>
          </reference>
          <reference field="3" count="1" selected="0">
            <x v="40"/>
          </reference>
          <reference field="4" count="4">
            <x v="38"/>
            <x v="39"/>
            <x v="40"/>
            <x v="41"/>
          </reference>
        </references>
      </pivotArea>
    </format>
    <format dxfId="1451">
      <pivotArea dataOnly="0" labelOnly="1" outline="0" fieldPosition="0">
        <references count="6">
          <reference field="0" count="1" selected="0">
            <x v="1"/>
          </reference>
          <reference field="1" count="1" selected="0">
            <x v="1"/>
          </reference>
          <reference field="2" count="1" selected="0">
            <x v="1"/>
          </reference>
          <reference field="3" count="1" selected="0">
            <x v="1"/>
          </reference>
          <reference field="4" count="1" selected="0">
            <x v="2"/>
          </reference>
          <reference field="6" count="1">
            <x v="1"/>
          </reference>
        </references>
      </pivotArea>
    </format>
    <format dxfId="1450">
      <pivotArea dataOnly="0" labelOnly="1" outline="0" fieldPosition="0">
        <references count="6">
          <reference field="0" count="1" selected="0">
            <x v="1"/>
          </reference>
          <reference field="1" count="1" selected="0">
            <x v="1"/>
          </reference>
          <reference field="2" count="1" selected="0">
            <x v="2"/>
          </reference>
          <reference field="3" count="1" selected="0">
            <x v="3"/>
          </reference>
          <reference field="4" count="1" selected="0">
            <x v="4"/>
          </reference>
          <reference field="6" count="5">
            <x v="5"/>
            <x v="6"/>
            <x v="8"/>
            <x v="9"/>
            <x v="10"/>
          </reference>
        </references>
      </pivotArea>
    </format>
    <format dxfId="1449">
      <pivotArea dataOnly="0" labelOnly="1" outline="0" fieldPosition="0">
        <references count="6">
          <reference field="0" count="1" selected="0">
            <x v="1"/>
          </reference>
          <reference field="1" count="1" selected="0">
            <x v="1"/>
          </reference>
          <reference field="2" count="1" selected="0">
            <x v="4"/>
          </reference>
          <reference field="3" count="1" selected="0">
            <x v="6"/>
          </reference>
          <reference field="4" count="1" selected="0">
            <x v="8"/>
          </reference>
          <reference field="6" count="5">
            <x v="24"/>
            <x v="25"/>
            <x v="26"/>
            <x v="27"/>
            <x v="28"/>
          </reference>
        </references>
      </pivotArea>
    </format>
    <format dxfId="1448">
      <pivotArea dataOnly="0" labelOnly="1" outline="0" fieldPosition="0">
        <references count="6">
          <reference field="0" count="1" selected="0">
            <x v="1"/>
          </reference>
          <reference field="1" count="1" selected="0">
            <x v="1"/>
          </reference>
          <reference field="2" count="1" selected="0">
            <x v="4"/>
          </reference>
          <reference field="3" count="1" selected="0">
            <x v="6"/>
          </reference>
          <reference field="4" count="1" selected="0">
            <x v="9"/>
          </reference>
          <reference field="6" count="1">
            <x v="30"/>
          </reference>
        </references>
      </pivotArea>
    </format>
    <format dxfId="1447">
      <pivotArea dataOnly="0" labelOnly="1" outline="0" fieldPosition="0">
        <references count="6">
          <reference field="0" count="1" selected="0">
            <x v="1"/>
          </reference>
          <reference field="1" count="1" selected="0">
            <x v="2"/>
          </reference>
          <reference field="2" count="1" selected="0">
            <x v="5"/>
          </reference>
          <reference field="3" count="1" selected="0">
            <x v="7"/>
          </reference>
          <reference field="4" count="1" selected="0">
            <x v="10"/>
          </reference>
          <reference field="6" count="6">
            <x v="31"/>
            <x v="32"/>
            <x v="33"/>
            <x v="34"/>
            <x v="35"/>
            <x v="36"/>
          </reference>
        </references>
      </pivotArea>
    </format>
    <format dxfId="1446">
      <pivotArea dataOnly="0" labelOnly="1" outline="0" fieldPosition="0">
        <references count="6">
          <reference field="0" count="1" selected="0">
            <x v="2"/>
          </reference>
          <reference field="1" count="1" selected="0">
            <x v="3"/>
          </reference>
          <reference field="2" count="1" selected="0">
            <x v="6"/>
          </reference>
          <reference field="3" count="1" selected="0">
            <x v="8"/>
          </reference>
          <reference field="4" count="1" selected="0">
            <x v="11"/>
          </reference>
          <reference field="6" count="2">
            <x v="40"/>
            <x v="41"/>
          </reference>
        </references>
      </pivotArea>
    </format>
    <format dxfId="1445">
      <pivotArea dataOnly="0" labelOnly="1" outline="0" fieldPosition="0">
        <references count="6">
          <reference field="0" count="1" selected="0">
            <x v="2"/>
          </reference>
          <reference field="1" count="1" selected="0">
            <x v="3"/>
          </reference>
          <reference field="2" count="1" selected="0">
            <x v="6"/>
          </reference>
          <reference field="3" count="1" selected="0">
            <x v="9"/>
          </reference>
          <reference field="4" count="1" selected="0">
            <x v="12"/>
          </reference>
          <reference field="6" count="2">
            <x v="40"/>
            <x v="41"/>
          </reference>
        </references>
      </pivotArea>
    </format>
    <format dxfId="1444">
      <pivotArea dataOnly="0" labelOnly="1" outline="0" fieldPosition="0">
        <references count="6">
          <reference field="0" count="1" selected="0">
            <x v="2"/>
          </reference>
          <reference field="1" count="1" selected="0">
            <x v="3"/>
          </reference>
          <reference field="2" count="1" selected="0">
            <x v="7"/>
          </reference>
          <reference field="3" count="1" selected="0">
            <x v="11"/>
          </reference>
          <reference field="4" count="1" selected="0">
            <x v="14"/>
          </reference>
          <reference field="6" count="6">
            <x v="53"/>
            <x v="54"/>
            <x v="55"/>
            <x v="56"/>
            <x v="57"/>
            <x v="58"/>
          </reference>
        </references>
      </pivotArea>
    </format>
    <format dxfId="1443">
      <pivotArea dataOnly="0" labelOnly="1" outline="0" fieldPosition="0">
        <references count="6">
          <reference field="0" count="1" selected="0">
            <x v="2"/>
          </reference>
          <reference field="1" count="1" selected="0">
            <x v="3"/>
          </reference>
          <reference field="2" count="1" selected="0">
            <x v="7"/>
          </reference>
          <reference field="3" count="1" selected="0">
            <x v="12"/>
          </reference>
          <reference field="4" count="1" selected="0">
            <x v="15"/>
          </reference>
          <reference field="6" count="6">
            <x v="59"/>
            <x v="60"/>
            <x v="61"/>
            <x v="62"/>
            <x v="63"/>
            <x v="64"/>
          </reference>
        </references>
      </pivotArea>
    </format>
    <format dxfId="1442">
      <pivotArea dataOnly="0" labelOnly="1" outline="0" fieldPosition="0">
        <references count="6">
          <reference field="0" count="1" selected="0">
            <x v="2"/>
          </reference>
          <reference field="1" count="1" selected="0">
            <x v="3"/>
          </reference>
          <reference field="2" count="1" selected="0">
            <x v="7"/>
          </reference>
          <reference field="3" count="1" selected="0">
            <x v="13"/>
          </reference>
          <reference field="4" count="1" selected="0">
            <x v="16"/>
          </reference>
          <reference field="6" count="5">
            <x v="65"/>
            <x v="66"/>
            <x v="67"/>
            <x v="68"/>
            <x v="69"/>
          </reference>
        </references>
      </pivotArea>
    </format>
    <format dxfId="1441">
      <pivotArea dataOnly="0" labelOnly="1" outline="0" fieldPosition="0">
        <references count="6">
          <reference field="0" count="1" selected="0">
            <x v="2"/>
          </reference>
          <reference field="1" count="1" selected="0">
            <x v="4"/>
          </reference>
          <reference field="2" count="1" selected="0">
            <x v="9"/>
          </reference>
          <reference field="3" count="1" selected="0">
            <x v="15"/>
          </reference>
          <reference field="4" count="1" selected="0">
            <x v="18"/>
          </reference>
          <reference field="6" count="5">
            <x v="76"/>
            <x v="77"/>
            <x v="78"/>
            <x v="79"/>
            <x v="81"/>
          </reference>
        </references>
      </pivotArea>
    </format>
    <format dxfId="1440">
      <pivotArea dataOnly="0" labelOnly="1" outline="0" fieldPosition="0">
        <references count="6">
          <reference field="0" count="1" selected="0">
            <x v="2"/>
          </reference>
          <reference field="1" count="1" selected="0">
            <x v="4"/>
          </reference>
          <reference field="2" count="1" selected="0">
            <x v="9"/>
          </reference>
          <reference field="3" count="1" selected="0">
            <x v="16"/>
          </reference>
          <reference field="4" count="1" selected="0">
            <x v="19"/>
          </reference>
          <reference field="6" count="4">
            <x v="78"/>
            <x v="81"/>
            <x v="83"/>
            <x v="84"/>
          </reference>
        </references>
      </pivotArea>
    </format>
    <format dxfId="1439">
      <pivotArea dataOnly="0" labelOnly="1" outline="0" fieldPosition="0">
        <references count="6">
          <reference field="0" count="1" selected="0">
            <x v="2"/>
          </reference>
          <reference field="1" count="1" selected="0">
            <x v="4"/>
          </reference>
          <reference field="2" count="1" selected="0">
            <x v="10"/>
          </reference>
          <reference field="3" count="1" selected="0">
            <x v="17"/>
          </reference>
          <reference field="4" count="1" selected="0">
            <x v="20"/>
          </reference>
          <reference field="6" count="4">
            <x v="74"/>
            <x v="87"/>
            <x v="88"/>
            <x v="89"/>
          </reference>
        </references>
      </pivotArea>
    </format>
    <format dxfId="1438">
      <pivotArea dataOnly="0" labelOnly="1" outline="0" fieldPosition="0">
        <references count="6">
          <reference field="0" count="1" selected="0">
            <x v="2"/>
          </reference>
          <reference field="1" count="1" selected="0">
            <x v="4"/>
          </reference>
          <reference field="2" count="1" selected="0">
            <x v="11"/>
          </reference>
          <reference field="3" count="1" selected="0">
            <x v="18"/>
          </reference>
          <reference field="4" count="1" selected="0">
            <x v="21"/>
          </reference>
          <reference field="6" count="2">
            <x v="90"/>
            <x v="91"/>
          </reference>
        </references>
      </pivotArea>
    </format>
    <format dxfId="1437">
      <pivotArea dataOnly="0" labelOnly="1" outline="0" fieldPosition="0">
        <references count="6">
          <reference field="0" count="1" selected="0">
            <x v="2"/>
          </reference>
          <reference field="1" count="1" selected="0">
            <x v="4"/>
          </reference>
          <reference field="2" count="1" selected="0">
            <x v="12"/>
          </reference>
          <reference field="3" count="1" selected="0">
            <x v="19"/>
          </reference>
          <reference field="4" count="1" selected="0">
            <x v="22"/>
          </reference>
          <reference field="6" count="4">
            <x v="96"/>
            <x v="100"/>
            <x v="101"/>
            <x v="244"/>
          </reference>
        </references>
      </pivotArea>
    </format>
    <format dxfId="1436">
      <pivotArea dataOnly="0" labelOnly="1" outline="0" fieldPosition="0">
        <references count="6">
          <reference field="0" count="1" selected="0">
            <x v="2"/>
          </reference>
          <reference field="1" count="1" selected="0">
            <x v="5"/>
          </reference>
          <reference field="2" count="1" selected="0">
            <x v="13"/>
          </reference>
          <reference field="3" count="1" selected="0">
            <x v="20"/>
          </reference>
          <reference field="4" count="1" selected="0">
            <x v="23"/>
          </reference>
          <reference field="6" count="4">
            <x v="102"/>
            <x v="104"/>
            <x v="105"/>
            <x v="107"/>
          </reference>
        </references>
      </pivotArea>
    </format>
    <format dxfId="1435">
      <pivotArea dataOnly="0" labelOnly="1" outline="0" fieldPosition="0">
        <references count="6">
          <reference field="0" count="1" selected="0">
            <x v="2"/>
          </reference>
          <reference field="1" count="1" selected="0">
            <x v="5"/>
          </reference>
          <reference field="2" count="1" selected="0">
            <x v="13"/>
          </reference>
          <reference field="3" count="1" selected="0">
            <x v="20"/>
          </reference>
          <reference field="4" count="1" selected="0">
            <x v="24"/>
          </reference>
          <reference field="6" count="2">
            <x v="31"/>
            <x v="109"/>
          </reference>
        </references>
      </pivotArea>
    </format>
    <format dxfId="1434">
      <pivotArea dataOnly="0" labelOnly="1" outline="0" fieldPosition="0">
        <references count="6">
          <reference field="0" count="1" selected="0">
            <x v="2"/>
          </reference>
          <reference field="1" count="1" selected="0">
            <x v="5"/>
          </reference>
          <reference field="2" count="1" selected="0">
            <x v="13"/>
          </reference>
          <reference field="3" count="1" selected="0">
            <x v="21"/>
          </reference>
          <reference field="4" count="1" selected="0">
            <x v="23"/>
          </reference>
          <reference field="6" count="4">
            <x v="102"/>
            <x v="104"/>
            <x v="105"/>
            <x v="112"/>
          </reference>
        </references>
      </pivotArea>
    </format>
    <format dxfId="1433">
      <pivotArea dataOnly="0" labelOnly="1" outline="0" fieldPosition="0">
        <references count="6">
          <reference field="0" count="1" selected="0">
            <x v="2"/>
          </reference>
          <reference field="1" count="1" selected="0">
            <x v="5"/>
          </reference>
          <reference field="2" count="1" selected="0">
            <x v="13"/>
          </reference>
          <reference field="3" count="1" selected="0">
            <x v="21"/>
          </reference>
          <reference field="4" count="1" selected="0">
            <x v="24"/>
          </reference>
          <reference field="6" count="2">
            <x v="31"/>
            <x v="109"/>
          </reference>
        </references>
      </pivotArea>
    </format>
    <format dxfId="1432">
      <pivotArea dataOnly="0" labelOnly="1" outline="0" fieldPosition="0">
        <references count="6">
          <reference field="0" count="1" selected="0">
            <x v="2"/>
          </reference>
          <reference field="1" count="1" selected="0">
            <x v="5"/>
          </reference>
          <reference field="2" count="1" selected="0">
            <x v="13"/>
          </reference>
          <reference field="3" count="1" selected="0">
            <x v="21"/>
          </reference>
          <reference field="4" count="1" selected="0">
            <x v="25"/>
          </reference>
          <reference field="6" count="1">
            <x v="214"/>
          </reference>
        </references>
      </pivotArea>
    </format>
    <format dxfId="1431">
      <pivotArea dataOnly="0" labelOnly="1" outline="0" fieldPosition="0">
        <references count="6">
          <reference field="0" count="1" selected="0">
            <x v="2"/>
          </reference>
          <reference field="1" count="1" selected="0">
            <x v="5"/>
          </reference>
          <reference field="2" count="1" selected="0">
            <x v="13"/>
          </reference>
          <reference field="3" count="1" selected="0">
            <x v="22"/>
          </reference>
          <reference field="4" count="1" selected="0">
            <x v="26"/>
          </reference>
          <reference field="6" count="4">
            <x v="120"/>
            <x v="121"/>
            <x v="123"/>
            <x v="125"/>
          </reference>
        </references>
      </pivotArea>
    </format>
    <format dxfId="1430">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4"/>
          </reference>
          <reference field="6" count="4">
            <x v="15"/>
            <x v="24"/>
            <x v="163"/>
            <x v="204"/>
          </reference>
        </references>
      </pivotArea>
    </format>
    <format dxfId="1429">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5"/>
          </reference>
          <reference field="6" count="2">
            <x v="168"/>
            <x v="169"/>
          </reference>
        </references>
      </pivotArea>
    </format>
    <format dxfId="1428">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6"/>
          </reference>
          <reference field="6" count="2">
            <x v="173"/>
            <x v="176"/>
          </reference>
        </references>
      </pivotArea>
    </format>
    <format dxfId="1427">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7"/>
          </reference>
          <reference field="6" count="2">
            <x v="173"/>
            <x v="176"/>
          </reference>
        </references>
      </pivotArea>
    </format>
    <format dxfId="1426">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38"/>
          </reference>
          <reference field="6" count="3">
            <x v="24"/>
            <x v="180"/>
            <x v="181"/>
          </reference>
        </references>
      </pivotArea>
    </format>
    <format dxfId="1425">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39"/>
          </reference>
          <reference field="6" count="4">
            <x v="184"/>
            <x v="185"/>
            <x v="186"/>
            <x v="188"/>
          </reference>
        </references>
      </pivotArea>
    </format>
    <format dxfId="1424">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40"/>
          </reference>
          <reference field="6" count="2">
            <x v="31"/>
            <x v="109"/>
          </reference>
        </references>
      </pivotArea>
    </format>
    <format dxfId="1423">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41"/>
          </reference>
          <reference field="6" count="1">
            <x v="193"/>
          </reference>
        </references>
      </pivotArea>
    </format>
    <format dxfId="1422">
      <pivotArea dataOnly="0" labelOnly="1" outline="0" fieldPosition="0">
        <references count="6">
          <reference field="0" count="1" selected="0">
            <x v="4"/>
          </reference>
          <reference field="1" count="1" selected="0">
            <x v="9"/>
          </reference>
          <reference field="2" count="1" selected="0">
            <x v="18"/>
          </reference>
          <reference field="3" count="1" selected="0">
            <x v="31"/>
          </reference>
          <reference field="4" count="1" selected="0">
            <x v="42"/>
          </reference>
          <reference field="6" count="2">
            <x v="41"/>
            <x v="168"/>
          </reference>
        </references>
      </pivotArea>
    </format>
    <format dxfId="1421">
      <pivotArea dataOnly="0" labelOnly="1" outline="0" fieldPosition="0">
        <references count="6">
          <reference field="0" count="1" selected="0">
            <x v="4"/>
          </reference>
          <reference field="1" count="1" selected="0">
            <x v="9"/>
          </reference>
          <reference field="2" count="1" selected="0">
            <x v="18"/>
          </reference>
          <reference field="3" count="1" selected="0">
            <x v="31"/>
          </reference>
          <reference field="4" count="1" selected="0">
            <x v="43"/>
          </reference>
          <reference field="6" count="2">
            <x v="168"/>
            <x v="200"/>
          </reference>
        </references>
      </pivotArea>
    </format>
    <format dxfId="1420">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4"/>
          </reference>
          <reference field="6" count="4">
            <x v="15"/>
            <x v="24"/>
            <x v="203"/>
            <x v="204"/>
          </reference>
        </references>
      </pivotArea>
    </format>
    <format dxfId="1419">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5"/>
          </reference>
          <reference field="6" count="3">
            <x v="205"/>
            <x v="206"/>
            <x v="207"/>
          </reference>
        </references>
      </pivotArea>
    </format>
    <format dxfId="1418">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6"/>
          </reference>
          <reference field="6" count="3">
            <x v="41"/>
            <x v="168"/>
            <x v="212"/>
          </reference>
        </references>
      </pivotArea>
    </format>
    <format dxfId="1417">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7"/>
          </reference>
          <reference field="6" count="3">
            <x v="31"/>
            <x v="213"/>
            <x v="214"/>
          </reference>
        </references>
      </pivotArea>
    </format>
    <format dxfId="1416">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8"/>
          </reference>
          <reference field="6" count="2">
            <x v="216"/>
            <x v="219"/>
          </reference>
        </references>
      </pivotArea>
    </format>
    <format dxfId="1415">
      <pivotArea dataOnly="0" labelOnly="1" outline="0" fieldPosition="0">
        <references count="6">
          <reference field="0" count="1" selected="0">
            <x v="4"/>
          </reference>
          <reference field="1" count="1" selected="0">
            <x v="9"/>
          </reference>
          <reference field="2" count="1" selected="0">
            <x v="20"/>
          </reference>
          <reference field="3" count="1" selected="0">
            <x v="32"/>
          </reference>
          <reference field="4" count="1" selected="0">
            <x v="49"/>
          </reference>
          <reference field="6" count="3">
            <x v="168"/>
            <x v="212"/>
            <x v="222"/>
          </reference>
        </references>
      </pivotArea>
    </format>
    <format dxfId="1414">
      <pivotArea dataOnly="0" labelOnly="1" outline="0" fieldPosition="0">
        <references count="6">
          <reference field="0" count="1" selected="0">
            <x v="5"/>
          </reference>
          <reference field="1" count="1" selected="0">
            <x v="10"/>
          </reference>
          <reference field="2" count="1" selected="0">
            <x v="21"/>
          </reference>
          <reference field="3" count="1" selected="0">
            <x v="33"/>
          </reference>
          <reference field="4" count="1" selected="0">
            <x v="50"/>
          </reference>
          <reference field="6" count="3">
            <x v="41"/>
            <x v="168"/>
            <x v="212"/>
          </reference>
        </references>
      </pivotArea>
    </format>
    <format dxfId="1413">
      <pivotArea dataOnly="0" labelOnly="1" outline="0" fieldPosition="0">
        <references count="6">
          <reference field="0" count="1" selected="0">
            <x v="5"/>
          </reference>
          <reference field="1" count="1" selected="0">
            <x v="10"/>
          </reference>
          <reference field="2" count="1" selected="0">
            <x v="21"/>
          </reference>
          <reference field="3" count="1" selected="0">
            <x v="34"/>
          </reference>
          <reference field="4" count="1" selected="0">
            <x v="51"/>
          </reference>
          <reference field="6" count="5">
            <x v="121"/>
            <x v="225"/>
            <x v="226"/>
            <x v="227"/>
            <x v="229"/>
          </reference>
        </references>
      </pivotArea>
    </format>
    <format dxfId="1412">
      <pivotArea dataOnly="0" labelOnly="1" outline="0" fieldPosition="0">
        <references count="6">
          <reference field="0" count="1" selected="0">
            <x v="5"/>
          </reference>
          <reference field="1" count="1" selected="0">
            <x v="10"/>
          </reference>
          <reference field="2" count="1" selected="0">
            <x v="21"/>
          </reference>
          <reference field="3" count="1" selected="0">
            <x v="35"/>
          </reference>
          <reference field="4" count="1" selected="0">
            <x v="51"/>
          </reference>
          <reference field="6" count="5">
            <x v="121"/>
            <x v="225"/>
            <x v="226"/>
            <x v="227"/>
            <x v="229"/>
          </reference>
        </references>
      </pivotArea>
    </format>
    <format dxfId="1411">
      <pivotArea dataOnly="0" labelOnly="1" outline="0" fieldPosition="0">
        <references count="6">
          <reference field="0" count="1" selected="0">
            <x v="5"/>
          </reference>
          <reference field="1" count="1" selected="0">
            <x v="10"/>
          </reference>
          <reference field="2" count="1" selected="0">
            <x v="21"/>
          </reference>
          <reference field="3" count="1" selected="0">
            <x v="36"/>
          </reference>
          <reference field="4" count="1" selected="0">
            <x v="50"/>
          </reference>
          <reference field="6" count="3">
            <x v="168"/>
            <x v="212"/>
            <x v="230"/>
          </reference>
        </references>
      </pivotArea>
    </format>
    <format dxfId="1410">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4"/>
          </reference>
          <reference field="6" count="4">
            <x v="15"/>
            <x v="24"/>
            <x v="163"/>
            <x v="204"/>
          </reference>
        </references>
      </pivotArea>
    </format>
    <format dxfId="1409">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5"/>
          </reference>
          <reference field="6" count="2">
            <x v="168"/>
            <x v="169"/>
          </reference>
        </references>
      </pivotArea>
    </format>
    <format dxfId="1408">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6"/>
          </reference>
          <reference field="6" count="2">
            <x v="173"/>
            <x v="176"/>
          </reference>
        </references>
      </pivotArea>
    </format>
    <format dxfId="1407">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7"/>
          </reference>
          <reference field="6" count="2">
            <x v="173"/>
            <x v="176"/>
          </reference>
        </references>
      </pivotArea>
    </format>
    <format dxfId="1406">
      <pivotArea dataOnly="0" labelOnly="1" outline="0" fieldPosition="0">
        <references count="6">
          <reference field="0" count="1" selected="0">
            <x v="6"/>
          </reference>
          <reference field="1" count="1" selected="0">
            <x v="11"/>
          </reference>
          <reference field="2" count="1" selected="0">
            <x v="22"/>
          </reference>
          <reference field="3" count="1" selected="0">
            <x v="39"/>
          </reference>
          <reference field="4" count="1" selected="0">
            <x v="11"/>
          </reference>
          <reference field="6" count="2">
            <x v="40"/>
            <x v="41"/>
          </reference>
        </references>
      </pivotArea>
    </format>
    <format dxfId="1405">
      <pivotArea dataOnly="0" labelOnly="1" outline="0" fieldPosition="0">
        <references count="6">
          <reference field="0" count="1" selected="0">
            <x v="6"/>
          </reference>
          <reference field="1" count="1" selected="0">
            <x v="11"/>
          </reference>
          <reference field="2" count="1" selected="0">
            <x v="22"/>
          </reference>
          <reference field="3" count="1" selected="0">
            <x v="39"/>
          </reference>
          <reference field="4" count="1" selected="0">
            <x v="17"/>
          </reference>
          <reference field="6" count="5">
            <x v="71"/>
            <x v="72"/>
            <x v="73"/>
            <x v="74"/>
            <x v="75"/>
          </reference>
        </references>
      </pivotArea>
    </format>
    <format dxfId="1404">
      <pivotArea dataOnly="0" labelOnly="1" outline="0" fieldPosition="0">
        <references count="6">
          <reference field="0" count="1" selected="0">
            <x v="6"/>
          </reference>
          <reference field="1" count="1" selected="0">
            <x v="11"/>
          </reference>
          <reference field="2" count="1" selected="0">
            <x v="22"/>
          </reference>
          <reference field="3" count="1" selected="0">
            <x v="39"/>
          </reference>
          <reference field="4" count="1" selected="0">
            <x v="22"/>
          </reference>
          <reference field="6" count="4">
            <x v="96"/>
            <x v="100"/>
            <x v="101"/>
            <x v="244"/>
          </reference>
        </references>
      </pivotArea>
    </format>
    <format dxfId="1403">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38"/>
          </reference>
          <reference field="6" count="3">
            <x v="24"/>
            <x v="180"/>
            <x v="181"/>
          </reference>
        </references>
      </pivotArea>
    </format>
    <format dxfId="1402">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39"/>
          </reference>
          <reference field="6" count="4">
            <x v="184"/>
            <x v="185"/>
            <x v="186"/>
            <x v="188"/>
          </reference>
        </references>
      </pivotArea>
    </format>
    <format dxfId="1401">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40"/>
          </reference>
          <reference field="6" count="2">
            <x v="31"/>
            <x v="109"/>
          </reference>
        </references>
      </pivotArea>
    </format>
    <format dxfId="1400">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41"/>
          </reference>
          <reference field="6" count="2">
            <x v="190"/>
            <x v="193"/>
          </reference>
        </references>
      </pivotArea>
    </format>
    <format dxfId="1399">
      <pivotArea dataOnly="0" labelOnly="1" outline="0" fieldPosition="0">
        <references count="1">
          <reference field="5" count="0"/>
        </references>
      </pivotArea>
    </format>
    <format dxfId="1398">
      <pivotArea dataOnly="0" labelOnly="1" grandCol="1" outline="0" fieldPosition="0"/>
    </format>
    <format dxfId="1397">
      <pivotArea type="all" dataOnly="0" outline="0" fieldPosition="0"/>
    </format>
    <format dxfId="1396">
      <pivotArea outline="0" collapsedLevelsAreSubtotals="1" fieldPosition="0"/>
    </format>
    <format dxfId="1395">
      <pivotArea type="origin" dataOnly="0" labelOnly="1" outline="0" fieldPosition="0"/>
    </format>
    <format dxfId="1394">
      <pivotArea field="5" type="button" dataOnly="0" labelOnly="1" outline="0" axis="axisCol" fieldPosition="0"/>
    </format>
    <format dxfId="1393">
      <pivotArea type="topRight" dataOnly="0" labelOnly="1" outline="0" fieldPosition="0"/>
    </format>
    <format dxfId="1392">
      <pivotArea field="0" type="button" dataOnly="0" labelOnly="1" outline="0" axis="axisRow" fieldPosition="0"/>
    </format>
    <format dxfId="1391">
      <pivotArea field="1" type="button" dataOnly="0" labelOnly="1" outline="0" axis="axisRow" fieldPosition="1"/>
    </format>
    <format dxfId="1390">
      <pivotArea field="2" type="button" dataOnly="0" labelOnly="1" outline="0" axis="axisRow" fieldPosition="2"/>
    </format>
    <format dxfId="1389">
      <pivotArea field="3" type="button" dataOnly="0" labelOnly="1" outline="0" axis="axisRow" fieldPosition="3"/>
    </format>
    <format dxfId="1388">
      <pivotArea field="4" type="button" dataOnly="0" labelOnly="1" outline="0" axis="axisRow" fieldPosition="4"/>
    </format>
    <format dxfId="1387">
      <pivotArea field="6" type="button" dataOnly="0" labelOnly="1" outline="0" axis="axisRow" fieldPosition="5"/>
    </format>
    <format dxfId="1386">
      <pivotArea dataOnly="0" labelOnly="1" outline="0" fieldPosition="0">
        <references count="1">
          <reference field="0" count="6">
            <x v="1"/>
            <x v="2"/>
            <x v="3"/>
            <x v="4"/>
            <x v="5"/>
            <x v="6"/>
          </reference>
        </references>
      </pivotArea>
    </format>
    <format dxfId="1385">
      <pivotArea dataOnly="0" labelOnly="1" grandRow="1" outline="0" fieldPosition="0"/>
    </format>
    <format dxfId="1384">
      <pivotArea dataOnly="0" labelOnly="1" outline="0" fieldPosition="0">
        <references count="2">
          <reference field="0" count="1" selected="0">
            <x v="1"/>
          </reference>
          <reference field="1" count="2">
            <x v="1"/>
            <x v="2"/>
          </reference>
        </references>
      </pivotArea>
    </format>
    <format dxfId="1383">
      <pivotArea dataOnly="0" labelOnly="1" outline="0" fieldPosition="0">
        <references count="2">
          <reference field="0" count="1" selected="0">
            <x v="2"/>
          </reference>
          <reference field="1" count="3">
            <x v="3"/>
            <x v="4"/>
            <x v="5"/>
          </reference>
        </references>
      </pivotArea>
    </format>
    <format dxfId="1382">
      <pivotArea dataOnly="0" labelOnly="1" outline="0" fieldPosition="0">
        <references count="2">
          <reference field="0" count="1" selected="0">
            <x v="3"/>
          </reference>
          <reference field="1" count="1">
            <x v="6"/>
          </reference>
        </references>
      </pivotArea>
    </format>
    <format dxfId="1381">
      <pivotArea dataOnly="0" labelOnly="1" outline="0" fieldPosition="0">
        <references count="2">
          <reference field="0" count="1" selected="0">
            <x v="4"/>
          </reference>
          <reference field="1" count="3">
            <x v="7"/>
            <x v="8"/>
            <x v="9"/>
          </reference>
        </references>
      </pivotArea>
    </format>
    <format dxfId="1380">
      <pivotArea dataOnly="0" labelOnly="1" outline="0" fieldPosition="0">
        <references count="2">
          <reference field="0" count="1" selected="0">
            <x v="5"/>
          </reference>
          <reference field="1" count="1">
            <x v="10"/>
          </reference>
        </references>
      </pivotArea>
    </format>
    <format dxfId="1379">
      <pivotArea dataOnly="0" labelOnly="1" outline="0" fieldPosition="0">
        <references count="2">
          <reference field="0" count="1" selected="0">
            <x v="6"/>
          </reference>
          <reference field="1" count="1">
            <x v="11"/>
          </reference>
        </references>
      </pivotArea>
    </format>
    <format dxfId="1378">
      <pivotArea dataOnly="0" labelOnly="1" outline="0" fieldPosition="0">
        <references count="3">
          <reference field="0" count="1" selected="0">
            <x v="1"/>
          </reference>
          <reference field="1" count="1" selected="0">
            <x v="1"/>
          </reference>
          <reference field="2" count="4">
            <x v="1"/>
            <x v="2"/>
            <x v="3"/>
            <x v="4"/>
          </reference>
        </references>
      </pivotArea>
    </format>
    <format dxfId="1377">
      <pivotArea dataOnly="0" labelOnly="1" outline="0" fieldPosition="0">
        <references count="3">
          <reference field="0" count="1" selected="0">
            <x v="1"/>
          </reference>
          <reference field="1" count="1" selected="0">
            <x v="2"/>
          </reference>
          <reference field="2" count="1">
            <x v="5"/>
          </reference>
        </references>
      </pivotArea>
    </format>
    <format dxfId="1376">
      <pivotArea dataOnly="0" labelOnly="1" outline="0" fieldPosition="0">
        <references count="3">
          <reference field="0" count="1" selected="0">
            <x v="2"/>
          </reference>
          <reference field="1" count="1" selected="0">
            <x v="3"/>
          </reference>
          <reference field="2" count="3">
            <x v="6"/>
            <x v="7"/>
            <x v="8"/>
          </reference>
        </references>
      </pivotArea>
    </format>
    <format dxfId="1375">
      <pivotArea dataOnly="0" labelOnly="1" outline="0" fieldPosition="0">
        <references count="3">
          <reference field="0" count="1" selected="0">
            <x v="2"/>
          </reference>
          <reference field="1" count="1" selected="0">
            <x v="4"/>
          </reference>
          <reference field="2" count="4">
            <x v="9"/>
            <x v="10"/>
            <x v="11"/>
            <x v="12"/>
          </reference>
        </references>
      </pivotArea>
    </format>
    <format dxfId="1374">
      <pivotArea dataOnly="0" labelOnly="1" outline="0" fieldPosition="0">
        <references count="3">
          <reference field="0" count="1" selected="0">
            <x v="2"/>
          </reference>
          <reference field="1" count="1" selected="0">
            <x v="5"/>
          </reference>
          <reference field="2" count="1">
            <x v="13"/>
          </reference>
        </references>
      </pivotArea>
    </format>
    <format dxfId="1373">
      <pivotArea dataOnly="0" labelOnly="1" outline="0" fieldPosition="0">
        <references count="3">
          <reference field="0" count="1" selected="0">
            <x v="3"/>
          </reference>
          <reference field="1" count="1" selected="0">
            <x v="6"/>
          </reference>
          <reference field="2" count="2">
            <x v="14"/>
            <x v="15"/>
          </reference>
        </references>
      </pivotArea>
    </format>
    <format dxfId="1372">
      <pivotArea dataOnly="0" labelOnly="1" outline="0" fieldPosition="0">
        <references count="3">
          <reference field="0" count="1" selected="0">
            <x v="4"/>
          </reference>
          <reference field="1" count="1" selected="0">
            <x v="7"/>
          </reference>
          <reference field="2" count="1">
            <x v="16"/>
          </reference>
        </references>
      </pivotArea>
    </format>
    <format dxfId="1371">
      <pivotArea dataOnly="0" labelOnly="1" outline="0" fieldPosition="0">
        <references count="3">
          <reference field="0" count="1" selected="0">
            <x v="4"/>
          </reference>
          <reference field="1" count="1" selected="0">
            <x v="8"/>
          </reference>
          <reference field="2" count="1">
            <x v="17"/>
          </reference>
        </references>
      </pivotArea>
    </format>
    <format dxfId="1370">
      <pivotArea dataOnly="0" labelOnly="1" outline="0" fieldPosition="0">
        <references count="3">
          <reference field="0" count="1" selected="0">
            <x v="4"/>
          </reference>
          <reference field="1" count="1" selected="0">
            <x v="9"/>
          </reference>
          <reference field="2" count="3">
            <x v="18"/>
            <x v="19"/>
            <x v="20"/>
          </reference>
        </references>
      </pivotArea>
    </format>
    <format dxfId="1369">
      <pivotArea dataOnly="0" labelOnly="1" outline="0" fieldPosition="0">
        <references count="3">
          <reference field="0" count="1" selected="0">
            <x v="5"/>
          </reference>
          <reference field="1" count="1" selected="0">
            <x v="10"/>
          </reference>
          <reference field="2" count="1">
            <x v="21"/>
          </reference>
        </references>
      </pivotArea>
    </format>
    <format dxfId="1368">
      <pivotArea dataOnly="0" labelOnly="1" outline="0" fieldPosition="0">
        <references count="3">
          <reference field="0" count="1" selected="0">
            <x v="6"/>
          </reference>
          <reference field="1" count="1" selected="0">
            <x v="11"/>
          </reference>
          <reference field="2" count="1">
            <x v="22"/>
          </reference>
        </references>
      </pivotArea>
    </format>
    <format dxfId="1367">
      <pivotArea dataOnly="0" labelOnly="1" outline="0" fieldPosition="0">
        <references count="4">
          <reference field="0" count="1" selected="0">
            <x v="1"/>
          </reference>
          <reference field="1" count="1" selected="0">
            <x v="1"/>
          </reference>
          <reference field="2" count="1" selected="0">
            <x v="1"/>
          </reference>
          <reference field="3" count="2">
            <x v="1"/>
            <x v="2"/>
          </reference>
        </references>
      </pivotArea>
    </format>
    <format dxfId="1366">
      <pivotArea dataOnly="0" labelOnly="1" outline="0" fieldPosition="0">
        <references count="4">
          <reference field="0" count="1" selected="0">
            <x v="1"/>
          </reference>
          <reference field="1" count="1" selected="0">
            <x v="1"/>
          </reference>
          <reference field="2" count="1" selected="0">
            <x v="2"/>
          </reference>
          <reference field="3" count="2">
            <x v="3"/>
            <x v="4"/>
          </reference>
        </references>
      </pivotArea>
    </format>
    <format dxfId="1365">
      <pivotArea dataOnly="0" labelOnly="1" outline="0" fieldPosition="0">
        <references count="4">
          <reference field="0" count="1" selected="0">
            <x v="1"/>
          </reference>
          <reference field="1" count="1" selected="0">
            <x v="1"/>
          </reference>
          <reference field="2" count="1" selected="0">
            <x v="3"/>
          </reference>
          <reference field="3" count="1">
            <x v="5"/>
          </reference>
        </references>
      </pivotArea>
    </format>
    <format dxfId="1364">
      <pivotArea dataOnly="0" labelOnly="1" outline="0" fieldPosition="0">
        <references count="4">
          <reference field="0" count="1" selected="0">
            <x v="1"/>
          </reference>
          <reference field="1" count="1" selected="0">
            <x v="1"/>
          </reference>
          <reference field="2" count="1" selected="0">
            <x v="4"/>
          </reference>
          <reference field="3" count="1">
            <x v="6"/>
          </reference>
        </references>
      </pivotArea>
    </format>
    <format dxfId="1363">
      <pivotArea dataOnly="0" labelOnly="1" outline="0" fieldPosition="0">
        <references count="4">
          <reference field="0" count="1" selected="0">
            <x v="1"/>
          </reference>
          <reference field="1" count="1" selected="0">
            <x v="2"/>
          </reference>
          <reference field="2" count="1" selected="0">
            <x v="5"/>
          </reference>
          <reference field="3" count="1">
            <x v="7"/>
          </reference>
        </references>
      </pivotArea>
    </format>
    <format dxfId="1362">
      <pivotArea dataOnly="0" labelOnly="1" outline="0" fieldPosition="0">
        <references count="4">
          <reference field="0" count="1" selected="0">
            <x v="2"/>
          </reference>
          <reference field="1" count="1" selected="0">
            <x v="3"/>
          </reference>
          <reference field="2" count="1" selected="0">
            <x v="6"/>
          </reference>
          <reference field="3" count="2">
            <x v="8"/>
            <x v="9"/>
          </reference>
        </references>
      </pivotArea>
    </format>
    <format dxfId="1361">
      <pivotArea dataOnly="0" labelOnly="1" outline="0" fieldPosition="0">
        <references count="4">
          <reference field="0" count="1" selected="0">
            <x v="2"/>
          </reference>
          <reference field="1" count="1" selected="0">
            <x v="3"/>
          </reference>
          <reference field="2" count="1" selected="0">
            <x v="7"/>
          </reference>
          <reference field="3" count="4">
            <x v="10"/>
            <x v="11"/>
            <x v="12"/>
            <x v="13"/>
          </reference>
        </references>
      </pivotArea>
    </format>
    <format dxfId="1360">
      <pivotArea dataOnly="0" labelOnly="1" outline="0" fieldPosition="0">
        <references count="4">
          <reference field="0" count="1" selected="0">
            <x v="2"/>
          </reference>
          <reference field="1" count="1" selected="0">
            <x v="3"/>
          </reference>
          <reference field="2" count="1" selected="0">
            <x v="8"/>
          </reference>
          <reference field="3" count="1">
            <x v="14"/>
          </reference>
        </references>
      </pivotArea>
    </format>
    <format dxfId="1359">
      <pivotArea dataOnly="0" labelOnly="1" outline="0" fieldPosition="0">
        <references count="4">
          <reference field="0" count="1" selected="0">
            <x v="2"/>
          </reference>
          <reference field="1" count="1" selected="0">
            <x v="4"/>
          </reference>
          <reference field="2" count="1" selected="0">
            <x v="9"/>
          </reference>
          <reference field="3" count="2">
            <x v="15"/>
            <x v="16"/>
          </reference>
        </references>
      </pivotArea>
    </format>
    <format dxfId="1358">
      <pivotArea dataOnly="0" labelOnly="1" outline="0" fieldPosition="0">
        <references count="4">
          <reference field="0" count="1" selected="0">
            <x v="2"/>
          </reference>
          <reference field="1" count="1" selected="0">
            <x v="4"/>
          </reference>
          <reference field="2" count="1" selected="0">
            <x v="10"/>
          </reference>
          <reference field="3" count="1">
            <x v="17"/>
          </reference>
        </references>
      </pivotArea>
    </format>
    <format dxfId="1357">
      <pivotArea dataOnly="0" labelOnly="1" outline="0" fieldPosition="0">
        <references count="4">
          <reference field="0" count="1" selected="0">
            <x v="2"/>
          </reference>
          <reference field="1" count="1" selected="0">
            <x v="4"/>
          </reference>
          <reference field="2" count="1" selected="0">
            <x v="11"/>
          </reference>
          <reference field="3" count="1">
            <x v="18"/>
          </reference>
        </references>
      </pivotArea>
    </format>
    <format dxfId="1356">
      <pivotArea dataOnly="0" labelOnly="1" outline="0" fieldPosition="0">
        <references count="4">
          <reference field="0" count="1" selected="0">
            <x v="2"/>
          </reference>
          <reference field="1" count="1" selected="0">
            <x v="4"/>
          </reference>
          <reference field="2" count="1" selected="0">
            <x v="12"/>
          </reference>
          <reference field="3" count="1">
            <x v="19"/>
          </reference>
        </references>
      </pivotArea>
    </format>
    <format dxfId="1355">
      <pivotArea dataOnly="0" labelOnly="1" outline="0" fieldPosition="0">
        <references count="4">
          <reference field="0" count="1" selected="0">
            <x v="2"/>
          </reference>
          <reference field="1" count="1" selected="0">
            <x v="5"/>
          </reference>
          <reference field="2" count="1" selected="0">
            <x v="13"/>
          </reference>
          <reference field="3" count="3">
            <x v="20"/>
            <x v="21"/>
            <x v="22"/>
          </reference>
        </references>
      </pivotArea>
    </format>
    <format dxfId="1354">
      <pivotArea dataOnly="0" labelOnly="1" outline="0" fieldPosition="0">
        <references count="4">
          <reference field="0" count="1" selected="0">
            <x v="3"/>
          </reference>
          <reference field="1" count="1" selected="0">
            <x v="6"/>
          </reference>
          <reference field="2" count="1" selected="0">
            <x v="14"/>
          </reference>
          <reference field="3" count="3">
            <x v="23"/>
            <x v="24"/>
            <x v="25"/>
          </reference>
        </references>
      </pivotArea>
    </format>
    <format dxfId="1353">
      <pivotArea dataOnly="0" labelOnly="1" outline="0" fieldPosition="0">
        <references count="4">
          <reference field="0" count="1" selected="0">
            <x v="3"/>
          </reference>
          <reference field="1" count="1" selected="0">
            <x v="6"/>
          </reference>
          <reference field="2" count="1" selected="0">
            <x v="15"/>
          </reference>
          <reference field="3" count="4">
            <x v="26"/>
            <x v="27"/>
            <x v="28"/>
            <x v="29"/>
          </reference>
        </references>
      </pivotArea>
    </format>
    <format dxfId="1352">
      <pivotArea dataOnly="0" labelOnly="1" outline="0" fieldPosition="0">
        <references count="4">
          <reference field="0" count="1" selected="0">
            <x v="4"/>
          </reference>
          <reference field="1" count="1" selected="0">
            <x v="7"/>
          </reference>
          <reference field="2" count="1" selected="0">
            <x v="16"/>
          </reference>
          <reference field="3" count="1">
            <x v="30"/>
          </reference>
        </references>
      </pivotArea>
    </format>
    <format dxfId="1351">
      <pivotArea dataOnly="0" labelOnly="1" outline="0" fieldPosition="0">
        <references count="4">
          <reference field="0" count="1" selected="0">
            <x v="4"/>
          </reference>
          <reference field="1" count="1" selected="0">
            <x v="8"/>
          </reference>
          <reference field="2" count="1" selected="0">
            <x v="17"/>
          </reference>
          <reference field="3" count="1">
            <x v="31"/>
          </reference>
        </references>
      </pivotArea>
    </format>
    <format dxfId="1350">
      <pivotArea dataOnly="0" labelOnly="1" outline="0" fieldPosition="0">
        <references count="4">
          <reference field="0" count="1" selected="0">
            <x v="4"/>
          </reference>
          <reference field="1" count="1" selected="0">
            <x v="9"/>
          </reference>
          <reference field="2" count="1" selected="0">
            <x v="20"/>
          </reference>
          <reference field="3" count="1">
            <x v="32"/>
          </reference>
        </references>
      </pivotArea>
    </format>
    <format dxfId="1349">
      <pivotArea dataOnly="0" labelOnly="1" outline="0" fieldPosition="0">
        <references count="4">
          <reference field="0" count="1" selected="0">
            <x v="5"/>
          </reference>
          <reference field="1" count="1" selected="0">
            <x v="10"/>
          </reference>
          <reference field="2" count="1" selected="0">
            <x v="21"/>
          </reference>
          <reference field="3" count="4">
            <x v="33"/>
            <x v="34"/>
            <x v="35"/>
            <x v="36"/>
          </reference>
        </references>
      </pivotArea>
    </format>
    <format dxfId="1348">
      <pivotArea dataOnly="0" labelOnly="1" outline="0" fieldPosition="0">
        <references count="4">
          <reference field="0" count="1" selected="0">
            <x v="6"/>
          </reference>
          <reference field="1" count="1" selected="0">
            <x v="11"/>
          </reference>
          <reference field="2" count="1" selected="0">
            <x v="22"/>
          </reference>
          <reference field="3" count="4">
            <x v="37"/>
            <x v="38"/>
            <x v="39"/>
            <x v="40"/>
          </reference>
        </references>
      </pivotArea>
    </format>
    <format dxfId="1347">
      <pivotArea dataOnly="0" labelOnly="1" outline="0" fieldPosition="0">
        <references count="5">
          <reference field="0" count="1" selected="0">
            <x v="1"/>
          </reference>
          <reference field="1" count="1" selected="0">
            <x v="1"/>
          </reference>
          <reference field="2" count="1" selected="0">
            <x v="1"/>
          </reference>
          <reference field="3" count="1" selected="0">
            <x v="1"/>
          </reference>
          <reference field="4" count="1">
            <x v="2"/>
          </reference>
        </references>
      </pivotArea>
    </format>
    <format dxfId="1346">
      <pivotArea dataOnly="0" labelOnly="1" outline="0" fieldPosition="0">
        <references count="5">
          <reference field="0" count="1" selected="0">
            <x v="1"/>
          </reference>
          <reference field="1" count="1" selected="0">
            <x v="1"/>
          </reference>
          <reference field="2" count="1" selected="0">
            <x v="2"/>
          </reference>
          <reference field="3" count="1" selected="0">
            <x v="3"/>
          </reference>
          <reference field="4" count="1">
            <x v="4"/>
          </reference>
        </references>
      </pivotArea>
    </format>
    <format dxfId="1345">
      <pivotArea dataOnly="0" labelOnly="1" outline="0" fieldPosition="0">
        <references count="5">
          <reference field="0" count="1" selected="0">
            <x v="1"/>
          </reference>
          <reference field="1" count="1" selected="0">
            <x v="1"/>
          </reference>
          <reference field="2" count="1" selected="0">
            <x v="2"/>
          </reference>
          <reference field="3" count="1" selected="0">
            <x v="4"/>
          </reference>
          <reference field="4" count="1">
            <x v="5"/>
          </reference>
        </references>
      </pivotArea>
    </format>
    <format dxfId="1344">
      <pivotArea dataOnly="0" labelOnly="1" outline="0" fieldPosition="0">
        <references count="5">
          <reference field="0" count="1" selected="0">
            <x v="1"/>
          </reference>
          <reference field="1" count="1" selected="0">
            <x v="1"/>
          </reference>
          <reference field="2" count="1" selected="0">
            <x v="4"/>
          </reference>
          <reference field="3" count="1" selected="0">
            <x v="6"/>
          </reference>
          <reference field="4" count="2">
            <x v="8"/>
            <x v="9"/>
          </reference>
        </references>
      </pivotArea>
    </format>
    <format dxfId="1343">
      <pivotArea dataOnly="0" labelOnly="1" outline="0" fieldPosition="0">
        <references count="5">
          <reference field="0" count="1" selected="0">
            <x v="1"/>
          </reference>
          <reference field="1" count="1" selected="0">
            <x v="2"/>
          </reference>
          <reference field="2" count="1" selected="0">
            <x v="5"/>
          </reference>
          <reference field="3" count="1" selected="0">
            <x v="7"/>
          </reference>
          <reference field="4" count="1">
            <x v="10"/>
          </reference>
        </references>
      </pivotArea>
    </format>
    <format dxfId="1342">
      <pivotArea dataOnly="0" labelOnly="1" outline="0" fieldPosition="0">
        <references count="5">
          <reference field="0" count="1" selected="0">
            <x v="2"/>
          </reference>
          <reference field="1" count="1" selected="0">
            <x v="3"/>
          </reference>
          <reference field="2" count="1" selected="0">
            <x v="6"/>
          </reference>
          <reference field="3" count="1" selected="0">
            <x v="8"/>
          </reference>
          <reference field="4" count="1">
            <x v="11"/>
          </reference>
        </references>
      </pivotArea>
    </format>
    <format dxfId="1341">
      <pivotArea dataOnly="0" labelOnly="1" outline="0" fieldPosition="0">
        <references count="5">
          <reference field="0" count="1" selected="0">
            <x v="2"/>
          </reference>
          <reference field="1" count="1" selected="0">
            <x v="3"/>
          </reference>
          <reference field="2" count="1" selected="0">
            <x v="6"/>
          </reference>
          <reference field="3" count="1" selected="0">
            <x v="9"/>
          </reference>
          <reference field="4" count="1">
            <x v="12"/>
          </reference>
        </references>
      </pivotArea>
    </format>
    <format dxfId="1340">
      <pivotArea dataOnly="0" labelOnly="1" outline="0" fieldPosition="0">
        <references count="5">
          <reference field="0" count="1" selected="0">
            <x v="2"/>
          </reference>
          <reference field="1" count="1" selected="0">
            <x v="3"/>
          </reference>
          <reference field="2" count="1" selected="0">
            <x v="7"/>
          </reference>
          <reference field="3" count="1" selected="0">
            <x v="11"/>
          </reference>
          <reference field="4" count="1">
            <x v="14"/>
          </reference>
        </references>
      </pivotArea>
    </format>
    <format dxfId="1339">
      <pivotArea dataOnly="0" labelOnly="1" outline="0" fieldPosition="0">
        <references count="5">
          <reference field="0" count="1" selected="0">
            <x v="2"/>
          </reference>
          <reference field="1" count="1" selected="0">
            <x v="3"/>
          </reference>
          <reference field="2" count="1" selected="0">
            <x v="7"/>
          </reference>
          <reference field="3" count="1" selected="0">
            <x v="12"/>
          </reference>
          <reference field="4" count="1">
            <x v="15"/>
          </reference>
        </references>
      </pivotArea>
    </format>
    <format dxfId="1338">
      <pivotArea dataOnly="0" labelOnly="1" outline="0" fieldPosition="0">
        <references count="5">
          <reference field="0" count="1" selected="0">
            <x v="2"/>
          </reference>
          <reference field="1" count="1" selected="0">
            <x v="3"/>
          </reference>
          <reference field="2" count="1" selected="0">
            <x v="7"/>
          </reference>
          <reference field="3" count="1" selected="0">
            <x v="13"/>
          </reference>
          <reference field="4" count="1">
            <x v="16"/>
          </reference>
        </references>
      </pivotArea>
    </format>
    <format dxfId="1337">
      <pivotArea dataOnly="0" labelOnly="1" outline="0" fieldPosition="0">
        <references count="5">
          <reference field="0" count="1" selected="0">
            <x v="2"/>
          </reference>
          <reference field="1" count="1" selected="0">
            <x v="4"/>
          </reference>
          <reference field="2" count="1" selected="0">
            <x v="9"/>
          </reference>
          <reference field="3" count="1" selected="0">
            <x v="15"/>
          </reference>
          <reference field="4" count="1">
            <x v="18"/>
          </reference>
        </references>
      </pivotArea>
    </format>
    <format dxfId="1336">
      <pivotArea dataOnly="0" labelOnly="1" outline="0" fieldPosition="0">
        <references count="5">
          <reference field="0" count="1" selected="0">
            <x v="2"/>
          </reference>
          <reference field="1" count="1" selected="0">
            <x v="4"/>
          </reference>
          <reference field="2" count="1" selected="0">
            <x v="9"/>
          </reference>
          <reference field="3" count="1" selected="0">
            <x v="16"/>
          </reference>
          <reference field="4" count="1">
            <x v="19"/>
          </reference>
        </references>
      </pivotArea>
    </format>
    <format dxfId="1335">
      <pivotArea dataOnly="0" labelOnly="1" outline="0" fieldPosition="0">
        <references count="5">
          <reference field="0" count="1" selected="0">
            <x v="2"/>
          </reference>
          <reference field="1" count="1" selected="0">
            <x v="4"/>
          </reference>
          <reference field="2" count="1" selected="0">
            <x v="10"/>
          </reference>
          <reference field="3" count="1" selected="0">
            <x v="17"/>
          </reference>
          <reference field="4" count="1">
            <x v="20"/>
          </reference>
        </references>
      </pivotArea>
    </format>
    <format dxfId="1334">
      <pivotArea dataOnly="0" labelOnly="1" outline="0" fieldPosition="0">
        <references count="5">
          <reference field="0" count="1" selected="0">
            <x v="2"/>
          </reference>
          <reference field="1" count="1" selected="0">
            <x v="4"/>
          </reference>
          <reference field="2" count="1" selected="0">
            <x v="11"/>
          </reference>
          <reference field="3" count="1" selected="0">
            <x v="18"/>
          </reference>
          <reference field="4" count="1">
            <x v="21"/>
          </reference>
        </references>
      </pivotArea>
    </format>
    <format dxfId="1333">
      <pivotArea dataOnly="0" labelOnly="1" outline="0" fieldPosition="0">
        <references count="5">
          <reference field="0" count="1" selected="0">
            <x v="2"/>
          </reference>
          <reference field="1" count="1" selected="0">
            <x v="4"/>
          </reference>
          <reference field="2" count="1" selected="0">
            <x v="12"/>
          </reference>
          <reference field="3" count="1" selected="0">
            <x v="19"/>
          </reference>
          <reference field="4" count="1">
            <x v="22"/>
          </reference>
        </references>
      </pivotArea>
    </format>
    <format dxfId="1332">
      <pivotArea dataOnly="0" labelOnly="1" outline="0" fieldPosition="0">
        <references count="5">
          <reference field="0" count="1" selected="0">
            <x v="2"/>
          </reference>
          <reference field="1" count="1" selected="0">
            <x v="5"/>
          </reference>
          <reference field="2" count="1" selected="0">
            <x v="13"/>
          </reference>
          <reference field="3" count="1" selected="0">
            <x v="20"/>
          </reference>
          <reference field="4" count="2">
            <x v="23"/>
            <x v="24"/>
          </reference>
        </references>
      </pivotArea>
    </format>
    <format dxfId="1331">
      <pivotArea dataOnly="0" labelOnly="1" outline="0" fieldPosition="0">
        <references count="5">
          <reference field="0" count="1" selected="0">
            <x v="2"/>
          </reference>
          <reference field="1" count="1" selected="0">
            <x v="5"/>
          </reference>
          <reference field="2" count="1" selected="0">
            <x v="13"/>
          </reference>
          <reference field="3" count="1" selected="0">
            <x v="21"/>
          </reference>
          <reference field="4" count="3">
            <x v="23"/>
            <x v="24"/>
            <x v="25"/>
          </reference>
        </references>
      </pivotArea>
    </format>
    <format dxfId="1330">
      <pivotArea dataOnly="0" labelOnly="1" outline="0" fieldPosition="0">
        <references count="5">
          <reference field="0" count="1" selected="0">
            <x v="2"/>
          </reference>
          <reference field="1" count="1" selected="0">
            <x v="5"/>
          </reference>
          <reference field="2" count="1" selected="0">
            <x v="13"/>
          </reference>
          <reference field="3" count="1" selected="0">
            <x v="22"/>
          </reference>
          <reference field="4" count="1">
            <x v="26"/>
          </reference>
        </references>
      </pivotArea>
    </format>
    <format dxfId="1329">
      <pivotArea dataOnly="0" labelOnly="1" outline="0" fieldPosition="0">
        <references count="5">
          <reference field="0" count="1" selected="0">
            <x v="4"/>
          </reference>
          <reference field="1" count="1" selected="0">
            <x v="7"/>
          </reference>
          <reference field="2" count="1" selected="0">
            <x v="16"/>
          </reference>
          <reference field="3" count="1" selected="0">
            <x v="30"/>
          </reference>
          <reference field="4" count="4">
            <x v="34"/>
            <x v="35"/>
            <x v="36"/>
            <x v="37"/>
          </reference>
        </references>
      </pivotArea>
    </format>
    <format dxfId="1328">
      <pivotArea dataOnly="0" labelOnly="1" outline="0" fieldPosition="0">
        <references count="5">
          <reference field="0" count="1" selected="0">
            <x v="4"/>
          </reference>
          <reference field="1" count="1" selected="0">
            <x v="8"/>
          </reference>
          <reference field="2" count="1" selected="0">
            <x v="17"/>
          </reference>
          <reference field="3" count="1" selected="0">
            <x v="31"/>
          </reference>
          <reference field="4" count="4">
            <x v="38"/>
            <x v="39"/>
            <x v="40"/>
            <x v="41"/>
          </reference>
        </references>
      </pivotArea>
    </format>
    <format dxfId="1327">
      <pivotArea dataOnly="0" labelOnly="1" outline="0" fieldPosition="0">
        <references count="5">
          <reference field="0" count="1" selected="0">
            <x v="4"/>
          </reference>
          <reference field="1" count="1" selected="0">
            <x v="9"/>
          </reference>
          <reference field="2" count="1" selected="0">
            <x v="18"/>
          </reference>
          <reference field="3" count="1" selected="0">
            <x v="31"/>
          </reference>
          <reference field="4" count="2">
            <x v="42"/>
            <x v="43"/>
          </reference>
        </references>
      </pivotArea>
    </format>
    <format dxfId="1326">
      <pivotArea dataOnly="0" labelOnly="1" outline="0" fieldPosition="0">
        <references count="5">
          <reference field="0" count="1" selected="0">
            <x v="4"/>
          </reference>
          <reference field="1" count="1" selected="0">
            <x v="9"/>
          </reference>
          <reference field="2" count="1" selected="0">
            <x v="19"/>
          </reference>
          <reference field="3" count="1" selected="0">
            <x v="31"/>
          </reference>
          <reference field="4" count="5">
            <x v="44"/>
            <x v="45"/>
            <x v="46"/>
            <x v="47"/>
            <x v="48"/>
          </reference>
        </references>
      </pivotArea>
    </format>
    <format dxfId="1325">
      <pivotArea dataOnly="0" labelOnly="1" outline="0" fieldPosition="0">
        <references count="5">
          <reference field="0" count="1" selected="0">
            <x v="4"/>
          </reference>
          <reference field="1" count="1" selected="0">
            <x v="9"/>
          </reference>
          <reference field="2" count="1" selected="0">
            <x v="20"/>
          </reference>
          <reference field="3" count="1" selected="0">
            <x v="32"/>
          </reference>
          <reference field="4" count="1">
            <x v="49"/>
          </reference>
        </references>
      </pivotArea>
    </format>
    <format dxfId="1324">
      <pivotArea dataOnly="0" labelOnly="1" outline="0" fieldPosition="0">
        <references count="5">
          <reference field="0" count="1" selected="0">
            <x v="5"/>
          </reference>
          <reference field="1" count="1" selected="0">
            <x v="10"/>
          </reference>
          <reference field="2" count="1" selected="0">
            <x v="21"/>
          </reference>
          <reference field="3" count="1" selected="0">
            <x v="33"/>
          </reference>
          <reference field="4" count="1">
            <x v="50"/>
          </reference>
        </references>
      </pivotArea>
    </format>
    <format dxfId="1323">
      <pivotArea dataOnly="0" labelOnly="1" outline="0" fieldPosition="0">
        <references count="5">
          <reference field="0" count="1" selected="0">
            <x v="5"/>
          </reference>
          <reference field="1" count="1" selected="0">
            <x v="10"/>
          </reference>
          <reference field="2" count="1" selected="0">
            <x v="21"/>
          </reference>
          <reference field="3" count="1" selected="0">
            <x v="34"/>
          </reference>
          <reference field="4" count="1">
            <x v="51"/>
          </reference>
        </references>
      </pivotArea>
    </format>
    <format dxfId="1322">
      <pivotArea dataOnly="0" labelOnly="1" outline="0" fieldPosition="0">
        <references count="5">
          <reference field="0" count="1" selected="0">
            <x v="5"/>
          </reference>
          <reference field="1" count="1" selected="0">
            <x v="10"/>
          </reference>
          <reference field="2" count="1" selected="0">
            <x v="21"/>
          </reference>
          <reference field="3" count="1" selected="0">
            <x v="36"/>
          </reference>
          <reference field="4" count="1">
            <x v="50"/>
          </reference>
        </references>
      </pivotArea>
    </format>
    <format dxfId="1321">
      <pivotArea dataOnly="0" labelOnly="1" outline="0" fieldPosition="0">
        <references count="5">
          <reference field="0" count="1" selected="0">
            <x v="6"/>
          </reference>
          <reference field="1" count="1" selected="0">
            <x v="11"/>
          </reference>
          <reference field="2" count="1" selected="0">
            <x v="22"/>
          </reference>
          <reference field="3" count="1" selected="0">
            <x v="37"/>
          </reference>
          <reference field="4" count="4">
            <x v="34"/>
            <x v="35"/>
            <x v="36"/>
            <x v="37"/>
          </reference>
        </references>
      </pivotArea>
    </format>
    <format dxfId="1320">
      <pivotArea dataOnly="0" labelOnly="1" outline="0" fieldPosition="0">
        <references count="5">
          <reference field="0" count="1" selected="0">
            <x v="6"/>
          </reference>
          <reference field="1" count="1" selected="0">
            <x v="11"/>
          </reference>
          <reference field="2" count="1" selected="0">
            <x v="22"/>
          </reference>
          <reference field="3" count="1" selected="0">
            <x v="39"/>
          </reference>
          <reference field="4" count="3">
            <x v="11"/>
            <x v="17"/>
            <x v="22"/>
          </reference>
        </references>
      </pivotArea>
    </format>
    <format dxfId="1319">
      <pivotArea dataOnly="0" labelOnly="1" outline="0" fieldPosition="0">
        <references count="5">
          <reference field="0" count="1" selected="0">
            <x v="6"/>
          </reference>
          <reference field="1" count="1" selected="0">
            <x v="11"/>
          </reference>
          <reference field="2" count="1" selected="0">
            <x v="22"/>
          </reference>
          <reference field="3" count="1" selected="0">
            <x v="40"/>
          </reference>
          <reference field="4" count="4">
            <x v="38"/>
            <x v="39"/>
            <x v="40"/>
            <x v="41"/>
          </reference>
        </references>
      </pivotArea>
    </format>
    <format dxfId="1318">
      <pivotArea dataOnly="0" labelOnly="1" outline="0" fieldPosition="0">
        <references count="6">
          <reference field="0" count="1" selected="0">
            <x v="1"/>
          </reference>
          <reference field="1" count="1" selected="0">
            <x v="1"/>
          </reference>
          <reference field="2" count="1" selected="0">
            <x v="1"/>
          </reference>
          <reference field="3" count="1" selected="0">
            <x v="1"/>
          </reference>
          <reference field="4" count="1" selected="0">
            <x v="2"/>
          </reference>
          <reference field="6" count="1">
            <x v="1"/>
          </reference>
        </references>
      </pivotArea>
    </format>
    <format dxfId="1317">
      <pivotArea dataOnly="0" labelOnly="1" outline="0" fieldPosition="0">
        <references count="6">
          <reference field="0" count="1" selected="0">
            <x v="1"/>
          </reference>
          <reference field="1" count="1" selected="0">
            <x v="1"/>
          </reference>
          <reference field="2" count="1" selected="0">
            <x v="2"/>
          </reference>
          <reference field="3" count="1" selected="0">
            <x v="3"/>
          </reference>
          <reference field="4" count="1" selected="0">
            <x v="4"/>
          </reference>
          <reference field="6" count="5">
            <x v="5"/>
            <x v="6"/>
            <x v="8"/>
            <x v="9"/>
            <x v="10"/>
          </reference>
        </references>
      </pivotArea>
    </format>
    <format dxfId="1316">
      <pivotArea dataOnly="0" labelOnly="1" outline="0" fieldPosition="0">
        <references count="6">
          <reference field="0" count="1" selected="0">
            <x v="1"/>
          </reference>
          <reference field="1" count="1" selected="0">
            <x v="1"/>
          </reference>
          <reference field="2" count="1" selected="0">
            <x v="4"/>
          </reference>
          <reference field="3" count="1" selected="0">
            <x v="6"/>
          </reference>
          <reference field="4" count="1" selected="0">
            <x v="8"/>
          </reference>
          <reference field="6" count="5">
            <x v="24"/>
            <x v="25"/>
            <x v="26"/>
            <x v="27"/>
            <x v="28"/>
          </reference>
        </references>
      </pivotArea>
    </format>
    <format dxfId="1315">
      <pivotArea dataOnly="0" labelOnly="1" outline="0" fieldPosition="0">
        <references count="6">
          <reference field="0" count="1" selected="0">
            <x v="1"/>
          </reference>
          <reference field="1" count="1" selected="0">
            <x v="1"/>
          </reference>
          <reference field="2" count="1" selected="0">
            <x v="4"/>
          </reference>
          <reference field="3" count="1" selected="0">
            <x v="6"/>
          </reference>
          <reference field="4" count="1" selected="0">
            <x v="9"/>
          </reference>
          <reference field="6" count="1">
            <x v="30"/>
          </reference>
        </references>
      </pivotArea>
    </format>
    <format dxfId="1314">
      <pivotArea dataOnly="0" labelOnly="1" outline="0" fieldPosition="0">
        <references count="6">
          <reference field="0" count="1" selected="0">
            <x v="1"/>
          </reference>
          <reference field="1" count="1" selected="0">
            <x v="2"/>
          </reference>
          <reference field="2" count="1" selected="0">
            <x v="5"/>
          </reference>
          <reference field="3" count="1" selected="0">
            <x v="7"/>
          </reference>
          <reference field="4" count="1" selected="0">
            <x v="10"/>
          </reference>
          <reference field="6" count="6">
            <x v="31"/>
            <x v="32"/>
            <x v="33"/>
            <x v="34"/>
            <x v="35"/>
            <x v="36"/>
          </reference>
        </references>
      </pivotArea>
    </format>
    <format dxfId="1313">
      <pivotArea dataOnly="0" labelOnly="1" outline="0" fieldPosition="0">
        <references count="6">
          <reference field="0" count="1" selected="0">
            <x v="2"/>
          </reference>
          <reference field="1" count="1" selected="0">
            <x v="3"/>
          </reference>
          <reference field="2" count="1" selected="0">
            <x v="6"/>
          </reference>
          <reference field="3" count="1" selected="0">
            <x v="8"/>
          </reference>
          <reference field="4" count="1" selected="0">
            <x v="11"/>
          </reference>
          <reference field="6" count="2">
            <x v="40"/>
            <x v="41"/>
          </reference>
        </references>
      </pivotArea>
    </format>
    <format dxfId="1312">
      <pivotArea dataOnly="0" labelOnly="1" outline="0" fieldPosition="0">
        <references count="6">
          <reference field="0" count="1" selected="0">
            <x v="2"/>
          </reference>
          <reference field="1" count="1" selected="0">
            <x v="3"/>
          </reference>
          <reference field="2" count="1" selected="0">
            <x v="6"/>
          </reference>
          <reference field="3" count="1" selected="0">
            <x v="9"/>
          </reference>
          <reference field="4" count="1" selected="0">
            <x v="12"/>
          </reference>
          <reference field="6" count="2">
            <x v="40"/>
            <x v="41"/>
          </reference>
        </references>
      </pivotArea>
    </format>
    <format dxfId="1311">
      <pivotArea dataOnly="0" labelOnly="1" outline="0" fieldPosition="0">
        <references count="6">
          <reference field="0" count="1" selected="0">
            <x v="2"/>
          </reference>
          <reference field="1" count="1" selected="0">
            <x v="3"/>
          </reference>
          <reference field="2" count="1" selected="0">
            <x v="7"/>
          </reference>
          <reference field="3" count="1" selected="0">
            <x v="11"/>
          </reference>
          <reference field="4" count="1" selected="0">
            <x v="14"/>
          </reference>
          <reference field="6" count="6">
            <x v="53"/>
            <x v="54"/>
            <x v="55"/>
            <x v="56"/>
            <x v="57"/>
            <x v="58"/>
          </reference>
        </references>
      </pivotArea>
    </format>
    <format dxfId="1310">
      <pivotArea dataOnly="0" labelOnly="1" outline="0" fieldPosition="0">
        <references count="6">
          <reference field="0" count="1" selected="0">
            <x v="2"/>
          </reference>
          <reference field="1" count="1" selected="0">
            <x v="3"/>
          </reference>
          <reference field="2" count="1" selected="0">
            <x v="7"/>
          </reference>
          <reference field="3" count="1" selected="0">
            <x v="12"/>
          </reference>
          <reference field="4" count="1" selected="0">
            <x v="15"/>
          </reference>
          <reference field="6" count="6">
            <x v="59"/>
            <x v="60"/>
            <x v="61"/>
            <x v="62"/>
            <x v="63"/>
            <x v="64"/>
          </reference>
        </references>
      </pivotArea>
    </format>
    <format dxfId="1309">
      <pivotArea dataOnly="0" labelOnly="1" outline="0" fieldPosition="0">
        <references count="6">
          <reference field="0" count="1" selected="0">
            <x v="2"/>
          </reference>
          <reference field="1" count="1" selected="0">
            <x v="3"/>
          </reference>
          <reference field="2" count="1" selected="0">
            <x v="7"/>
          </reference>
          <reference field="3" count="1" selected="0">
            <x v="13"/>
          </reference>
          <reference field="4" count="1" selected="0">
            <x v="16"/>
          </reference>
          <reference field="6" count="5">
            <x v="65"/>
            <x v="66"/>
            <x v="67"/>
            <x v="68"/>
            <x v="69"/>
          </reference>
        </references>
      </pivotArea>
    </format>
    <format dxfId="1308">
      <pivotArea dataOnly="0" labelOnly="1" outline="0" fieldPosition="0">
        <references count="6">
          <reference field="0" count="1" selected="0">
            <x v="2"/>
          </reference>
          <reference field="1" count="1" selected="0">
            <x v="4"/>
          </reference>
          <reference field="2" count="1" selected="0">
            <x v="9"/>
          </reference>
          <reference field="3" count="1" selected="0">
            <x v="15"/>
          </reference>
          <reference field="4" count="1" selected="0">
            <x v="18"/>
          </reference>
          <reference field="6" count="5">
            <x v="76"/>
            <x v="77"/>
            <x v="78"/>
            <x v="79"/>
            <x v="81"/>
          </reference>
        </references>
      </pivotArea>
    </format>
    <format dxfId="1307">
      <pivotArea dataOnly="0" labelOnly="1" outline="0" fieldPosition="0">
        <references count="6">
          <reference field="0" count="1" selected="0">
            <x v="2"/>
          </reference>
          <reference field="1" count="1" selected="0">
            <x v="4"/>
          </reference>
          <reference field="2" count="1" selected="0">
            <x v="9"/>
          </reference>
          <reference field="3" count="1" selected="0">
            <x v="16"/>
          </reference>
          <reference field="4" count="1" selected="0">
            <x v="19"/>
          </reference>
          <reference field="6" count="4">
            <x v="78"/>
            <x v="81"/>
            <x v="83"/>
            <x v="84"/>
          </reference>
        </references>
      </pivotArea>
    </format>
    <format dxfId="1306">
      <pivotArea dataOnly="0" labelOnly="1" outline="0" fieldPosition="0">
        <references count="6">
          <reference field="0" count="1" selected="0">
            <x v="2"/>
          </reference>
          <reference field="1" count="1" selected="0">
            <x v="4"/>
          </reference>
          <reference field="2" count="1" selected="0">
            <x v="10"/>
          </reference>
          <reference field="3" count="1" selected="0">
            <x v="17"/>
          </reference>
          <reference field="4" count="1" selected="0">
            <x v="20"/>
          </reference>
          <reference field="6" count="4">
            <x v="74"/>
            <x v="87"/>
            <x v="88"/>
            <x v="89"/>
          </reference>
        </references>
      </pivotArea>
    </format>
    <format dxfId="1305">
      <pivotArea dataOnly="0" labelOnly="1" outline="0" fieldPosition="0">
        <references count="6">
          <reference field="0" count="1" selected="0">
            <x v="2"/>
          </reference>
          <reference field="1" count="1" selected="0">
            <x v="4"/>
          </reference>
          <reference field="2" count="1" selected="0">
            <x v="11"/>
          </reference>
          <reference field="3" count="1" selected="0">
            <x v="18"/>
          </reference>
          <reference field="4" count="1" selected="0">
            <x v="21"/>
          </reference>
          <reference field="6" count="2">
            <x v="90"/>
            <x v="91"/>
          </reference>
        </references>
      </pivotArea>
    </format>
    <format dxfId="1304">
      <pivotArea dataOnly="0" labelOnly="1" outline="0" fieldPosition="0">
        <references count="6">
          <reference field="0" count="1" selected="0">
            <x v="2"/>
          </reference>
          <reference field="1" count="1" selected="0">
            <x v="4"/>
          </reference>
          <reference field="2" count="1" selected="0">
            <x v="12"/>
          </reference>
          <reference field="3" count="1" selected="0">
            <x v="19"/>
          </reference>
          <reference field="4" count="1" selected="0">
            <x v="22"/>
          </reference>
          <reference field="6" count="4">
            <x v="96"/>
            <x v="100"/>
            <x v="101"/>
            <x v="244"/>
          </reference>
        </references>
      </pivotArea>
    </format>
    <format dxfId="1303">
      <pivotArea dataOnly="0" labelOnly="1" outline="0" fieldPosition="0">
        <references count="6">
          <reference field="0" count="1" selected="0">
            <x v="2"/>
          </reference>
          <reference field="1" count="1" selected="0">
            <x v="5"/>
          </reference>
          <reference field="2" count="1" selected="0">
            <x v="13"/>
          </reference>
          <reference field="3" count="1" selected="0">
            <x v="20"/>
          </reference>
          <reference field="4" count="1" selected="0">
            <x v="23"/>
          </reference>
          <reference field="6" count="4">
            <x v="102"/>
            <x v="104"/>
            <x v="105"/>
            <x v="107"/>
          </reference>
        </references>
      </pivotArea>
    </format>
    <format dxfId="1302">
      <pivotArea dataOnly="0" labelOnly="1" outline="0" fieldPosition="0">
        <references count="6">
          <reference field="0" count="1" selected="0">
            <x v="2"/>
          </reference>
          <reference field="1" count="1" selected="0">
            <x v="5"/>
          </reference>
          <reference field="2" count="1" selected="0">
            <x v="13"/>
          </reference>
          <reference field="3" count="1" selected="0">
            <x v="20"/>
          </reference>
          <reference field="4" count="1" selected="0">
            <x v="24"/>
          </reference>
          <reference field="6" count="2">
            <x v="31"/>
            <x v="109"/>
          </reference>
        </references>
      </pivotArea>
    </format>
    <format dxfId="1301">
      <pivotArea dataOnly="0" labelOnly="1" outline="0" fieldPosition="0">
        <references count="6">
          <reference field="0" count="1" selected="0">
            <x v="2"/>
          </reference>
          <reference field="1" count="1" selected="0">
            <x v="5"/>
          </reference>
          <reference field="2" count="1" selected="0">
            <x v="13"/>
          </reference>
          <reference field="3" count="1" selected="0">
            <x v="21"/>
          </reference>
          <reference field="4" count="1" selected="0">
            <x v="23"/>
          </reference>
          <reference field="6" count="4">
            <x v="102"/>
            <x v="104"/>
            <x v="105"/>
            <x v="112"/>
          </reference>
        </references>
      </pivotArea>
    </format>
    <format dxfId="1300">
      <pivotArea dataOnly="0" labelOnly="1" outline="0" fieldPosition="0">
        <references count="6">
          <reference field="0" count="1" selected="0">
            <x v="2"/>
          </reference>
          <reference field="1" count="1" selected="0">
            <x v="5"/>
          </reference>
          <reference field="2" count="1" selected="0">
            <x v="13"/>
          </reference>
          <reference field="3" count="1" selected="0">
            <x v="21"/>
          </reference>
          <reference field="4" count="1" selected="0">
            <x v="24"/>
          </reference>
          <reference field="6" count="2">
            <x v="31"/>
            <x v="109"/>
          </reference>
        </references>
      </pivotArea>
    </format>
    <format dxfId="1299">
      <pivotArea dataOnly="0" labelOnly="1" outline="0" fieldPosition="0">
        <references count="6">
          <reference field="0" count="1" selected="0">
            <x v="2"/>
          </reference>
          <reference field="1" count="1" selected="0">
            <x v="5"/>
          </reference>
          <reference field="2" count="1" selected="0">
            <x v="13"/>
          </reference>
          <reference field="3" count="1" selected="0">
            <x v="21"/>
          </reference>
          <reference field="4" count="1" selected="0">
            <x v="25"/>
          </reference>
          <reference field="6" count="1">
            <x v="214"/>
          </reference>
        </references>
      </pivotArea>
    </format>
    <format dxfId="1298">
      <pivotArea dataOnly="0" labelOnly="1" outline="0" fieldPosition="0">
        <references count="6">
          <reference field="0" count="1" selected="0">
            <x v="2"/>
          </reference>
          <reference field="1" count="1" selected="0">
            <x v="5"/>
          </reference>
          <reference field="2" count="1" selected="0">
            <x v="13"/>
          </reference>
          <reference field="3" count="1" selected="0">
            <x v="22"/>
          </reference>
          <reference field="4" count="1" selected="0">
            <x v="26"/>
          </reference>
          <reference field="6" count="4">
            <x v="120"/>
            <x v="121"/>
            <x v="123"/>
            <x v="125"/>
          </reference>
        </references>
      </pivotArea>
    </format>
    <format dxfId="1297">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4"/>
          </reference>
          <reference field="6" count="4">
            <x v="15"/>
            <x v="24"/>
            <x v="163"/>
            <x v="204"/>
          </reference>
        </references>
      </pivotArea>
    </format>
    <format dxfId="1296">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5"/>
          </reference>
          <reference field="6" count="2">
            <x v="168"/>
            <x v="169"/>
          </reference>
        </references>
      </pivotArea>
    </format>
    <format dxfId="1295">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6"/>
          </reference>
          <reference field="6" count="2">
            <x v="173"/>
            <x v="176"/>
          </reference>
        </references>
      </pivotArea>
    </format>
    <format dxfId="1294">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7"/>
          </reference>
          <reference field="6" count="2">
            <x v="173"/>
            <x v="176"/>
          </reference>
        </references>
      </pivotArea>
    </format>
    <format dxfId="1293">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38"/>
          </reference>
          <reference field="6" count="3">
            <x v="24"/>
            <x v="180"/>
            <x v="181"/>
          </reference>
        </references>
      </pivotArea>
    </format>
    <format dxfId="1292">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39"/>
          </reference>
          <reference field="6" count="4">
            <x v="184"/>
            <x v="185"/>
            <x v="186"/>
            <x v="188"/>
          </reference>
        </references>
      </pivotArea>
    </format>
    <format dxfId="1291">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40"/>
          </reference>
          <reference field="6" count="2">
            <x v="31"/>
            <x v="109"/>
          </reference>
        </references>
      </pivotArea>
    </format>
    <format dxfId="1290">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41"/>
          </reference>
          <reference field="6" count="1">
            <x v="193"/>
          </reference>
        </references>
      </pivotArea>
    </format>
    <format dxfId="1289">
      <pivotArea dataOnly="0" labelOnly="1" outline="0" fieldPosition="0">
        <references count="6">
          <reference field="0" count="1" selected="0">
            <x v="4"/>
          </reference>
          <reference field="1" count="1" selected="0">
            <x v="9"/>
          </reference>
          <reference field="2" count="1" selected="0">
            <x v="18"/>
          </reference>
          <reference field="3" count="1" selected="0">
            <x v="31"/>
          </reference>
          <reference field="4" count="1" selected="0">
            <x v="42"/>
          </reference>
          <reference field="6" count="2">
            <x v="41"/>
            <x v="168"/>
          </reference>
        </references>
      </pivotArea>
    </format>
    <format dxfId="1288">
      <pivotArea dataOnly="0" labelOnly="1" outline="0" fieldPosition="0">
        <references count="6">
          <reference field="0" count="1" selected="0">
            <x v="4"/>
          </reference>
          <reference field="1" count="1" selected="0">
            <x v="9"/>
          </reference>
          <reference field="2" count="1" selected="0">
            <x v="18"/>
          </reference>
          <reference field="3" count="1" selected="0">
            <x v="31"/>
          </reference>
          <reference field="4" count="1" selected="0">
            <x v="43"/>
          </reference>
          <reference field="6" count="2">
            <x v="168"/>
            <x v="200"/>
          </reference>
        </references>
      </pivotArea>
    </format>
    <format dxfId="1287">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4"/>
          </reference>
          <reference field="6" count="4">
            <x v="15"/>
            <x v="24"/>
            <x v="203"/>
            <x v="204"/>
          </reference>
        </references>
      </pivotArea>
    </format>
    <format dxfId="1286">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5"/>
          </reference>
          <reference field="6" count="3">
            <x v="205"/>
            <x v="206"/>
            <x v="207"/>
          </reference>
        </references>
      </pivotArea>
    </format>
    <format dxfId="1285">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6"/>
          </reference>
          <reference field="6" count="3">
            <x v="41"/>
            <x v="168"/>
            <x v="212"/>
          </reference>
        </references>
      </pivotArea>
    </format>
    <format dxfId="1284">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7"/>
          </reference>
          <reference field="6" count="3">
            <x v="31"/>
            <x v="213"/>
            <x v="214"/>
          </reference>
        </references>
      </pivotArea>
    </format>
    <format dxfId="1283">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8"/>
          </reference>
          <reference field="6" count="2">
            <x v="216"/>
            <x v="219"/>
          </reference>
        </references>
      </pivotArea>
    </format>
    <format dxfId="1282">
      <pivotArea dataOnly="0" labelOnly="1" outline="0" fieldPosition="0">
        <references count="6">
          <reference field="0" count="1" selected="0">
            <x v="4"/>
          </reference>
          <reference field="1" count="1" selected="0">
            <x v="9"/>
          </reference>
          <reference field="2" count="1" selected="0">
            <x v="20"/>
          </reference>
          <reference field="3" count="1" selected="0">
            <x v="32"/>
          </reference>
          <reference field="4" count="1" selected="0">
            <x v="49"/>
          </reference>
          <reference field="6" count="3">
            <x v="168"/>
            <x v="212"/>
            <x v="222"/>
          </reference>
        </references>
      </pivotArea>
    </format>
    <format dxfId="1281">
      <pivotArea dataOnly="0" labelOnly="1" outline="0" fieldPosition="0">
        <references count="6">
          <reference field="0" count="1" selected="0">
            <x v="5"/>
          </reference>
          <reference field="1" count="1" selected="0">
            <x v="10"/>
          </reference>
          <reference field="2" count="1" selected="0">
            <x v="21"/>
          </reference>
          <reference field="3" count="1" selected="0">
            <x v="33"/>
          </reference>
          <reference field="4" count="1" selected="0">
            <x v="50"/>
          </reference>
          <reference field="6" count="3">
            <x v="41"/>
            <x v="168"/>
            <x v="212"/>
          </reference>
        </references>
      </pivotArea>
    </format>
    <format dxfId="1280">
      <pivotArea dataOnly="0" labelOnly="1" outline="0" fieldPosition="0">
        <references count="6">
          <reference field="0" count="1" selected="0">
            <x v="5"/>
          </reference>
          <reference field="1" count="1" selected="0">
            <x v="10"/>
          </reference>
          <reference field="2" count="1" selected="0">
            <x v="21"/>
          </reference>
          <reference field="3" count="1" selected="0">
            <x v="34"/>
          </reference>
          <reference field="4" count="1" selected="0">
            <x v="51"/>
          </reference>
          <reference field="6" count="5">
            <x v="121"/>
            <x v="225"/>
            <x v="226"/>
            <x v="227"/>
            <x v="229"/>
          </reference>
        </references>
      </pivotArea>
    </format>
    <format dxfId="1279">
      <pivotArea dataOnly="0" labelOnly="1" outline="0" fieldPosition="0">
        <references count="6">
          <reference field="0" count="1" selected="0">
            <x v="5"/>
          </reference>
          <reference field="1" count="1" selected="0">
            <x v="10"/>
          </reference>
          <reference field="2" count="1" selected="0">
            <x v="21"/>
          </reference>
          <reference field="3" count="1" selected="0">
            <x v="35"/>
          </reference>
          <reference field="4" count="1" selected="0">
            <x v="51"/>
          </reference>
          <reference field="6" count="5">
            <x v="121"/>
            <x v="225"/>
            <x v="226"/>
            <x v="227"/>
            <x v="229"/>
          </reference>
        </references>
      </pivotArea>
    </format>
    <format dxfId="1278">
      <pivotArea dataOnly="0" labelOnly="1" outline="0" fieldPosition="0">
        <references count="6">
          <reference field="0" count="1" selected="0">
            <x v="5"/>
          </reference>
          <reference field="1" count="1" selected="0">
            <x v="10"/>
          </reference>
          <reference field="2" count="1" selected="0">
            <x v="21"/>
          </reference>
          <reference field="3" count="1" selected="0">
            <x v="36"/>
          </reference>
          <reference field="4" count="1" selected="0">
            <x v="50"/>
          </reference>
          <reference field="6" count="3">
            <x v="168"/>
            <x v="212"/>
            <x v="230"/>
          </reference>
        </references>
      </pivotArea>
    </format>
    <format dxfId="1277">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4"/>
          </reference>
          <reference field="6" count="4">
            <x v="15"/>
            <x v="24"/>
            <x v="163"/>
            <x v="204"/>
          </reference>
        </references>
      </pivotArea>
    </format>
    <format dxfId="1276">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5"/>
          </reference>
          <reference field="6" count="2">
            <x v="168"/>
            <x v="169"/>
          </reference>
        </references>
      </pivotArea>
    </format>
    <format dxfId="1275">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6"/>
          </reference>
          <reference field="6" count="2">
            <x v="173"/>
            <x v="176"/>
          </reference>
        </references>
      </pivotArea>
    </format>
    <format dxfId="1274">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7"/>
          </reference>
          <reference field="6" count="2">
            <x v="173"/>
            <x v="176"/>
          </reference>
        </references>
      </pivotArea>
    </format>
    <format dxfId="1273">
      <pivotArea dataOnly="0" labelOnly="1" outline="0" fieldPosition="0">
        <references count="6">
          <reference field="0" count="1" selected="0">
            <x v="6"/>
          </reference>
          <reference field="1" count="1" selected="0">
            <x v="11"/>
          </reference>
          <reference field="2" count="1" selected="0">
            <x v="22"/>
          </reference>
          <reference field="3" count="1" selected="0">
            <x v="39"/>
          </reference>
          <reference field="4" count="1" selected="0">
            <x v="11"/>
          </reference>
          <reference field="6" count="2">
            <x v="40"/>
            <x v="41"/>
          </reference>
        </references>
      </pivotArea>
    </format>
    <format dxfId="1272">
      <pivotArea dataOnly="0" labelOnly="1" outline="0" fieldPosition="0">
        <references count="6">
          <reference field="0" count="1" selected="0">
            <x v="6"/>
          </reference>
          <reference field="1" count="1" selected="0">
            <x v="11"/>
          </reference>
          <reference field="2" count="1" selected="0">
            <x v="22"/>
          </reference>
          <reference field="3" count="1" selected="0">
            <x v="39"/>
          </reference>
          <reference field="4" count="1" selected="0">
            <x v="17"/>
          </reference>
          <reference field="6" count="5">
            <x v="71"/>
            <x v="72"/>
            <x v="73"/>
            <x v="74"/>
            <x v="75"/>
          </reference>
        </references>
      </pivotArea>
    </format>
    <format dxfId="1271">
      <pivotArea dataOnly="0" labelOnly="1" outline="0" fieldPosition="0">
        <references count="6">
          <reference field="0" count="1" selected="0">
            <x v="6"/>
          </reference>
          <reference field="1" count="1" selected="0">
            <x v="11"/>
          </reference>
          <reference field="2" count="1" selected="0">
            <x v="22"/>
          </reference>
          <reference field="3" count="1" selected="0">
            <x v="39"/>
          </reference>
          <reference field="4" count="1" selected="0">
            <x v="22"/>
          </reference>
          <reference field="6" count="4">
            <x v="96"/>
            <x v="100"/>
            <x v="101"/>
            <x v="244"/>
          </reference>
        </references>
      </pivotArea>
    </format>
    <format dxfId="1270">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38"/>
          </reference>
          <reference field="6" count="3">
            <x v="24"/>
            <x v="180"/>
            <x v="181"/>
          </reference>
        </references>
      </pivotArea>
    </format>
    <format dxfId="1269">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39"/>
          </reference>
          <reference field="6" count="4">
            <x v="184"/>
            <x v="185"/>
            <x v="186"/>
            <x v="188"/>
          </reference>
        </references>
      </pivotArea>
    </format>
    <format dxfId="1268">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40"/>
          </reference>
          <reference field="6" count="2">
            <x v="31"/>
            <x v="109"/>
          </reference>
        </references>
      </pivotArea>
    </format>
    <format dxfId="1267">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41"/>
          </reference>
          <reference field="6" count="2">
            <x v="190"/>
            <x v="193"/>
          </reference>
        </references>
      </pivotArea>
    </format>
    <format dxfId="1266">
      <pivotArea dataOnly="0" labelOnly="1" outline="0" fieldPosition="0">
        <references count="1">
          <reference field="5" count="0"/>
        </references>
      </pivotArea>
    </format>
    <format dxfId="1265">
      <pivotArea dataOnly="0" labelOnly="1" grandCol="1" outline="0" fieldPosition="0"/>
    </format>
    <format dxfId="1264">
      <pivotArea dataOnly="0" labelOnly="1" outline="0" offset="IV1" fieldPosition="0">
        <references count="1">
          <reference field="0" count="1">
            <x v="2"/>
          </reference>
        </references>
      </pivotArea>
    </format>
    <format dxfId="1263">
      <pivotArea dataOnly="0" labelOnly="1" outline="0" offset="IV1" fieldPosition="0">
        <references count="1">
          <reference field="0" count="1">
            <x v="1"/>
          </reference>
        </references>
      </pivotArea>
    </format>
    <format dxfId="1262">
      <pivotArea dataOnly="0" labelOnly="1" outline="0" offset="IV1" fieldPosition="0">
        <references count="1">
          <reference field="0" count="1">
            <x v="3"/>
          </reference>
        </references>
      </pivotArea>
    </format>
    <format dxfId="1261">
      <pivotArea dataOnly="0" labelOnly="1" outline="0" offset="IV1" fieldPosition="0">
        <references count="1">
          <reference field="0" count="1">
            <x v="4"/>
          </reference>
        </references>
      </pivotArea>
    </format>
    <format dxfId="1260">
      <pivotArea dataOnly="0" labelOnly="1" outline="0" offset="IV1" fieldPosition="0">
        <references count="1">
          <reference field="0" count="1">
            <x v="5"/>
          </reference>
        </references>
      </pivotArea>
    </format>
    <format dxfId="1259">
      <pivotArea dataOnly="0" labelOnly="1" outline="0" offset="IV1" fieldPosition="0">
        <references count="1">
          <reference field="0" count="1">
            <x v="6"/>
          </reference>
        </references>
      </pivotArea>
    </format>
    <format dxfId="1258">
      <pivotArea dataOnly="0" labelOnly="1" outline="0" offset="IV1:IV3" fieldPosition="0">
        <references count="1">
          <reference field="0" count="1">
            <x v="1"/>
          </reference>
        </references>
      </pivotArea>
    </format>
    <format dxfId="1257">
      <pivotArea dataOnly="0" labelOnly="1" outline="0" offset="IV1:IV3" fieldPosition="0">
        <references count="2">
          <reference field="0" count="1" selected="0">
            <x v="1"/>
          </reference>
          <reference field="1" count="1">
            <x v="1"/>
          </reference>
        </references>
      </pivotArea>
    </format>
    <format dxfId="1256">
      <pivotArea dataOnly="0" labelOnly="1" outline="0" offset="IV1:IV3" fieldPosition="0">
        <references count="3">
          <reference field="0" count="1" selected="0">
            <x v="1"/>
          </reference>
          <reference field="1" count="1" selected="0">
            <x v="1"/>
          </reference>
          <reference field="2" count="1">
            <x v="1"/>
          </reference>
        </references>
      </pivotArea>
    </format>
    <format dxfId="1255">
      <pivotArea dataOnly="0" labelOnly="1" outline="0" offset="IV1:IV3" fieldPosition="0">
        <references count="4">
          <reference field="0" count="1" selected="0">
            <x v="1"/>
          </reference>
          <reference field="1" count="1" selected="0">
            <x v="1"/>
          </reference>
          <reference field="2" count="1" selected="0">
            <x v="1"/>
          </reference>
          <reference field="3" count="1">
            <x v="1"/>
          </reference>
        </references>
      </pivotArea>
    </format>
    <format dxfId="1254">
      <pivotArea outline="0" fieldPosition="0">
        <references count="6">
          <reference field="0" count="1" selected="0">
            <x v="1"/>
          </reference>
          <reference field="1" count="1" selected="0">
            <x v="1"/>
          </reference>
          <reference field="2" count="1" selected="0">
            <x v="1"/>
          </reference>
          <reference field="3" count="1" selected="0">
            <x v="1"/>
          </reference>
          <reference field="4" count="1" selected="0">
            <x v="2"/>
          </reference>
          <reference field="6" count="1" selected="0">
            <x v="1"/>
          </reference>
        </references>
      </pivotArea>
    </format>
    <format dxfId="1253">
      <pivotArea dataOnly="0" labelOnly="1" outline="0" offset="IV4:IV5" fieldPosition="0">
        <references count="1">
          <reference field="0" count="1">
            <x v="1"/>
          </reference>
        </references>
      </pivotArea>
    </format>
    <format dxfId="1252">
      <pivotArea dataOnly="0" labelOnly="1" outline="0" offset="IV4:IV5" fieldPosition="0">
        <references count="2">
          <reference field="0" count="1" selected="0">
            <x v="1"/>
          </reference>
          <reference field="1" count="1">
            <x v="1"/>
          </reference>
        </references>
      </pivotArea>
    </format>
    <format dxfId="1251">
      <pivotArea dataOnly="0" labelOnly="1" outline="0" offset="IV4:IV5" fieldPosition="0">
        <references count="3">
          <reference field="0" count="1" selected="0">
            <x v="1"/>
          </reference>
          <reference field="1" count="1" selected="0">
            <x v="1"/>
          </reference>
          <reference field="2" count="1">
            <x v="1"/>
          </reference>
        </references>
      </pivotArea>
    </format>
    <format dxfId="1250">
      <pivotArea dataOnly="0" labelOnly="1" outline="0" offset="IV4:IV256" fieldPosition="0">
        <references count="4">
          <reference field="0" count="1" selected="0">
            <x v="1"/>
          </reference>
          <reference field="1" count="1" selected="0">
            <x v="1"/>
          </reference>
          <reference field="2" count="1" selected="0">
            <x v="1"/>
          </reference>
          <reference field="3" count="1">
            <x v="1"/>
          </reference>
        </references>
      </pivotArea>
    </format>
    <format dxfId="1249">
      <pivotArea dataOnly="0" labelOnly="1" outline="0" fieldPosition="0">
        <references count="5">
          <reference field="0" count="1" selected="0">
            <x v="1"/>
          </reference>
          <reference field="1" count="1" selected="0">
            <x v="1"/>
          </reference>
          <reference field="2" count="1" selected="0">
            <x v="1"/>
          </reference>
          <reference field="3" count="1" selected="0">
            <x v="1"/>
          </reference>
          <reference field="4" count="1">
            <x v="2"/>
          </reference>
        </references>
      </pivotArea>
    </format>
    <format dxfId="1248">
      <pivotArea dataOnly="0" labelOnly="1" outline="0" fieldPosition="0">
        <references count="6">
          <reference field="0" count="1" selected="0">
            <x v="1"/>
          </reference>
          <reference field="1" count="1" selected="0">
            <x v="1"/>
          </reference>
          <reference field="2" count="1" selected="0">
            <x v="1"/>
          </reference>
          <reference field="3" count="1" selected="0">
            <x v="1"/>
          </reference>
          <reference field="4" count="1" selected="0">
            <x v="2"/>
          </reference>
          <reference field="6" count="1">
            <x v="1"/>
          </reference>
        </references>
      </pivotArea>
    </format>
    <format dxfId="1247">
      <pivotArea dataOnly="0" labelOnly="1" outline="0" offset="IV6:IV7" fieldPosition="0">
        <references count="1">
          <reference field="0" count="1">
            <x v="1"/>
          </reference>
        </references>
      </pivotArea>
    </format>
    <format dxfId="1246">
      <pivotArea dataOnly="0" labelOnly="1" outline="0" offset="IV6:IV7" fieldPosition="0">
        <references count="2">
          <reference field="0" count="1" selected="0">
            <x v="1"/>
          </reference>
          <reference field="1" count="1">
            <x v="1"/>
          </reference>
        </references>
      </pivotArea>
    </format>
    <format dxfId="1245">
      <pivotArea dataOnly="0" labelOnly="1" outline="0" offset="IV6:IV256" fieldPosition="0">
        <references count="3">
          <reference field="0" count="1" selected="0">
            <x v="1"/>
          </reference>
          <reference field="1" count="1" selected="0">
            <x v="1"/>
          </reference>
          <reference field="2" count="1">
            <x v="1"/>
          </reference>
        </references>
      </pivotArea>
    </format>
    <format dxfId="1244">
      <pivotArea dataOnly="0" labelOnly="1" outline="0" fieldPosition="0">
        <references count="4">
          <reference field="0" count="1" selected="0">
            <x v="1"/>
          </reference>
          <reference field="1" count="1" selected="0">
            <x v="1"/>
          </reference>
          <reference field="2" count="1" selected="0">
            <x v="1"/>
          </reference>
          <reference field="3" count="1">
            <x v="2"/>
          </reference>
        </references>
      </pivotArea>
    </format>
    <format dxfId="1243">
      <pivotArea outline="0" fieldPosition="0">
        <references count="6">
          <reference field="0" count="1" selected="0">
            <x v="1"/>
          </reference>
          <reference field="1" count="1" selected="0">
            <x v="1"/>
          </reference>
          <reference field="2" count="1" selected="0">
            <x v="2"/>
          </reference>
          <reference field="3" count="1" selected="0">
            <x v="3"/>
          </reference>
          <reference field="4" count="1" selected="0">
            <x v="4"/>
          </reference>
          <reference field="6" count="5" selected="0">
            <x v="5"/>
            <x v="6"/>
            <x v="8"/>
            <x v="9"/>
            <x v="10"/>
          </reference>
        </references>
      </pivotArea>
    </format>
    <format dxfId="1242">
      <pivotArea dataOnly="0" labelOnly="1" outline="0" offset="IV8:IV13" fieldPosition="0">
        <references count="1">
          <reference field="0" count="1">
            <x v="1"/>
          </reference>
        </references>
      </pivotArea>
    </format>
    <format dxfId="1241">
      <pivotArea dataOnly="0" labelOnly="1" outline="0" offset="IV8:IV13" fieldPosition="0">
        <references count="2">
          <reference field="0" count="1" selected="0">
            <x v="1"/>
          </reference>
          <reference field="1" count="1">
            <x v="1"/>
          </reference>
        </references>
      </pivotArea>
    </format>
    <format dxfId="1240">
      <pivotArea dataOnly="0" labelOnly="1" outline="0" offset="IV1:IV6" fieldPosition="0">
        <references count="3">
          <reference field="0" count="1" selected="0">
            <x v="1"/>
          </reference>
          <reference field="1" count="1" selected="0">
            <x v="1"/>
          </reference>
          <reference field="2" count="1">
            <x v="2"/>
          </reference>
        </references>
      </pivotArea>
    </format>
    <format dxfId="1239">
      <pivotArea dataOnly="0" labelOnly="1" outline="0" fieldPosition="0">
        <references count="4">
          <reference field="0" count="1" selected="0">
            <x v="1"/>
          </reference>
          <reference field="1" count="1" selected="0">
            <x v="1"/>
          </reference>
          <reference field="2" count="1" selected="0">
            <x v="2"/>
          </reference>
          <reference field="3" count="1">
            <x v="3"/>
          </reference>
        </references>
      </pivotArea>
    </format>
    <format dxfId="1238">
      <pivotArea dataOnly="0" labelOnly="1" outline="0" fieldPosition="0">
        <references count="5">
          <reference field="0" count="1" selected="0">
            <x v="1"/>
          </reference>
          <reference field="1" count="1" selected="0">
            <x v="1"/>
          </reference>
          <reference field="2" count="1" selected="0">
            <x v="2"/>
          </reference>
          <reference field="3" count="1" selected="0">
            <x v="3"/>
          </reference>
          <reference field="4" count="1">
            <x v="4"/>
          </reference>
        </references>
      </pivotArea>
    </format>
    <format dxfId="1237">
      <pivotArea dataOnly="0" labelOnly="1" outline="0" fieldPosition="0">
        <references count="6">
          <reference field="0" count="1" selected="0">
            <x v="1"/>
          </reference>
          <reference field="1" count="1" selected="0">
            <x v="1"/>
          </reference>
          <reference field="2" count="1" selected="0">
            <x v="2"/>
          </reference>
          <reference field="3" count="1" selected="0">
            <x v="3"/>
          </reference>
          <reference field="4" count="1" selected="0">
            <x v="4"/>
          </reference>
          <reference field="6" count="5">
            <x v="5"/>
            <x v="6"/>
            <x v="8"/>
            <x v="9"/>
            <x v="10"/>
          </reference>
        </references>
      </pivotArea>
    </format>
    <format dxfId="1236">
      <pivotArea dataOnly="0" labelOnly="1" outline="0" offset="IV14" fieldPosition="0">
        <references count="1">
          <reference field="0" count="1">
            <x v="1"/>
          </reference>
        </references>
      </pivotArea>
    </format>
    <format dxfId="1235">
      <pivotArea dataOnly="0" labelOnly="1" outline="0" offset="IV14" fieldPosition="0">
        <references count="2">
          <reference field="0" count="1" selected="0">
            <x v="1"/>
          </reference>
          <reference field="1" count="1">
            <x v="1"/>
          </reference>
        </references>
      </pivotArea>
    </format>
    <format dxfId="1234">
      <pivotArea dataOnly="0" labelOnly="1" outline="0" offset="IV256" fieldPosition="0">
        <references count="3">
          <reference field="0" count="1" selected="0">
            <x v="1"/>
          </reference>
          <reference field="1" count="1" selected="0">
            <x v="1"/>
          </reference>
          <reference field="2" count="1">
            <x v="2"/>
          </reference>
        </references>
      </pivotArea>
    </format>
    <format dxfId="1233">
      <pivotArea dataOnly="0" labelOnly="1" outline="0" fieldPosition="0">
        <references count="4">
          <reference field="0" count="1" selected="0">
            <x v="1"/>
          </reference>
          <reference field="1" count="1" selected="0">
            <x v="1"/>
          </reference>
          <reference field="2" count="1" selected="0">
            <x v="2"/>
          </reference>
          <reference field="3" count="1">
            <x v="4"/>
          </reference>
        </references>
      </pivotArea>
    </format>
    <format dxfId="1232">
      <pivotArea dataOnly="0" labelOnly="1" outline="0" fieldPosition="0">
        <references count="5">
          <reference field="0" count="1" selected="0">
            <x v="1"/>
          </reference>
          <reference field="1" count="1" selected="0">
            <x v="1"/>
          </reference>
          <reference field="2" count="1" selected="0">
            <x v="2"/>
          </reference>
          <reference field="3" count="1" selected="0">
            <x v="4"/>
          </reference>
          <reference field="4" count="1">
            <x v="5"/>
          </reference>
        </references>
      </pivotArea>
    </format>
    <format dxfId="1231">
      <pivotArea dataOnly="0" labelOnly="1" outline="0" offset="IV15:IV18" fieldPosition="0">
        <references count="1">
          <reference field="0" count="1">
            <x v="1"/>
          </reference>
        </references>
      </pivotArea>
    </format>
    <format dxfId="1230">
      <pivotArea dataOnly="0" labelOnly="1" outline="0" offset="IV15:IV18" fieldPosition="0">
        <references count="2">
          <reference field="0" count="1" selected="0">
            <x v="1"/>
          </reference>
          <reference field="1" count="1">
            <x v="1"/>
          </reference>
        </references>
      </pivotArea>
    </format>
    <format dxfId="1229">
      <pivotArea dataOnly="0" labelOnly="1" outline="0" offset="IV1:IV4" fieldPosition="0">
        <references count="3">
          <reference field="0" count="1" selected="0">
            <x v="1"/>
          </reference>
          <reference field="1" count="1" selected="0">
            <x v="1"/>
          </reference>
          <reference field="2" count="1">
            <x v="3"/>
          </reference>
        </references>
      </pivotArea>
    </format>
    <format dxfId="1228">
      <pivotArea dataOnly="0" labelOnly="1" outline="0" offset="IV1:IV4" fieldPosition="0">
        <references count="4">
          <reference field="0" count="1" selected="0">
            <x v="1"/>
          </reference>
          <reference field="1" count="1" selected="0">
            <x v="1"/>
          </reference>
          <reference field="2" count="1" selected="0">
            <x v="3"/>
          </reference>
          <reference field="3" count="1">
            <x v="5"/>
          </reference>
        </references>
      </pivotArea>
    </format>
    <format dxfId="1227">
      <pivotArea dataOnly="0" labelOnly="1" outline="0" offset="IV19" fieldPosition="0">
        <references count="1">
          <reference field="0" count="1">
            <x v="1"/>
          </reference>
        </references>
      </pivotArea>
    </format>
    <format dxfId="1226">
      <pivotArea dataOnly="0" labelOnly="1" outline="0" offset="IV19" fieldPosition="0">
        <references count="2">
          <reference field="0" count="1" selected="0">
            <x v="1"/>
          </reference>
          <reference field="1" count="1">
            <x v="1"/>
          </reference>
        </references>
      </pivotArea>
    </format>
    <format dxfId="1225">
      <pivotArea dataOnly="0" labelOnly="1" outline="0" offset="IV256" fieldPosition="0">
        <references count="3">
          <reference field="0" count="1" selected="0">
            <x v="1"/>
          </reference>
          <reference field="1" count="1" selected="0">
            <x v="1"/>
          </reference>
          <reference field="2" count="1">
            <x v="3"/>
          </reference>
        </references>
      </pivotArea>
    </format>
    <format dxfId="1224">
      <pivotArea dataOnly="0" labelOnly="1" outline="0" offset="IV256" fieldPosition="0">
        <references count="4">
          <reference field="0" count="1" selected="0">
            <x v="1"/>
          </reference>
          <reference field="1" count="1" selected="0">
            <x v="1"/>
          </reference>
          <reference field="2" count="1" selected="0">
            <x v="3"/>
          </reference>
          <reference field="3" count="1">
            <x v="5"/>
          </reference>
        </references>
      </pivotArea>
    </format>
    <format dxfId="1223">
      <pivotArea outline="0" fieldPosition="0">
        <references count="6">
          <reference field="0" count="1" selected="0">
            <x v="1"/>
          </reference>
          <reference field="1" count="1" selected="0">
            <x v="1"/>
          </reference>
          <reference field="2" count="1" selected="0">
            <x v="4"/>
          </reference>
          <reference field="3" count="1" selected="0">
            <x v="6"/>
          </reference>
          <reference field="4" count="1" selected="0">
            <x v="8"/>
          </reference>
          <reference field="6" count="5" selected="0">
            <x v="24"/>
            <x v="25"/>
            <x v="26"/>
            <x v="27"/>
            <x v="28"/>
          </reference>
        </references>
      </pivotArea>
    </format>
    <format dxfId="1222">
      <pivotArea dataOnly="0" labelOnly="1" outline="0" offset="IV20:IV25" fieldPosition="0">
        <references count="1">
          <reference field="0" count="1">
            <x v="1"/>
          </reference>
        </references>
      </pivotArea>
    </format>
    <format dxfId="1221">
      <pivotArea dataOnly="0" labelOnly="1" outline="0" offset="IV20:IV25" fieldPosition="0">
        <references count="2">
          <reference field="0" count="1" selected="0">
            <x v="1"/>
          </reference>
          <reference field="1" count="1">
            <x v="1"/>
          </reference>
        </references>
      </pivotArea>
    </format>
    <format dxfId="1220">
      <pivotArea dataOnly="0" labelOnly="1" outline="0" offset="IV1:IV6" fieldPosition="0">
        <references count="3">
          <reference field="0" count="1" selected="0">
            <x v="1"/>
          </reference>
          <reference field="1" count="1" selected="0">
            <x v="1"/>
          </reference>
          <reference field="2" count="1">
            <x v="4"/>
          </reference>
        </references>
      </pivotArea>
    </format>
    <format dxfId="1219">
      <pivotArea dataOnly="0" labelOnly="1" outline="0" offset="IV1:IV6" fieldPosition="0">
        <references count="4">
          <reference field="0" count="1" selected="0">
            <x v="1"/>
          </reference>
          <reference field="1" count="1" selected="0">
            <x v="1"/>
          </reference>
          <reference field="2" count="1" selected="0">
            <x v="4"/>
          </reference>
          <reference field="3" count="1">
            <x v="6"/>
          </reference>
        </references>
      </pivotArea>
    </format>
    <format dxfId="1218">
      <pivotArea dataOnly="0" labelOnly="1" outline="0" fieldPosition="0">
        <references count="5">
          <reference field="0" count="1" selected="0">
            <x v="1"/>
          </reference>
          <reference field="1" count="1" selected="0">
            <x v="1"/>
          </reference>
          <reference field="2" count="1" selected="0">
            <x v="4"/>
          </reference>
          <reference field="3" count="1" selected="0">
            <x v="6"/>
          </reference>
          <reference field="4" count="1">
            <x v="8"/>
          </reference>
        </references>
      </pivotArea>
    </format>
    <format dxfId="1217">
      <pivotArea dataOnly="0" labelOnly="1" outline="0" fieldPosition="0">
        <references count="6">
          <reference field="0" count="1" selected="0">
            <x v="1"/>
          </reference>
          <reference field="1" count="1" selected="0">
            <x v="1"/>
          </reference>
          <reference field="2" count="1" selected="0">
            <x v="4"/>
          </reference>
          <reference field="3" count="1" selected="0">
            <x v="6"/>
          </reference>
          <reference field="4" count="1" selected="0">
            <x v="8"/>
          </reference>
          <reference field="6" count="5">
            <x v="24"/>
            <x v="25"/>
            <x v="26"/>
            <x v="27"/>
            <x v="28"/>
          </reference>
        </references>
      </pivotArea>
    </format>
    <format dxfId="1216">
      <pivotArea outline="0" fieldPosition="0">
        <references count="6">
          <reference field="0" count="1" selected="0">
            <x v="1"/>
          </reference>
          <reference field="1" count="1" selected="0">
            <x v="1"/>
          </reference>
          <reference field="2" count="1" selected="0">
            <x v="4"/>
          </reference>
          <reference field="3" count="1" selected="0">
            <x v="6"/>
          </reference>
          <reference field="4" count="1" selected="0">
            <x v="9"/>
          </reference>
          <reference field="6" count="1" selected="0">
            <x v="30"/>
          </reference>
        </references>
      </pivotArea>
    </format>
    <format dxfId="1215">
      <pivotArea dataOnly="0" labelOnly="1" outline="0" offset="IV26" fieldPosition="0">
        <references count="1">
          <reference field="0" count="1">
            <x v="1"/>
          </reference>
        </references>
      </pivotArea>
    </format>
    <format dxfId="1214">
      <pivotArea dataOnly="0" labelOnly="1" outline="0" offset="IV256" fieldPosition="0">
        <references count="2">
          <reference field="0" count="1" selected="0">
            <x v="1"/>
          </reference>
          <reference field="1" count="1">
            <x v="1"/>
          </reference>
        </references>
      </pivotArea>
    </format>
    <format dxfId="1213">
      <pivotArea dataOnly="0" labelOnly="1" outline="0" offset="IV256" fieldPosition="0">
        <references count="3">
          <reference field="0" count="1" selected="0">
            <x v="1"/>
          </reference>
          <reference field="1" count="1" selected="0">
            <x v="1"/>
          </reference>
          <reference field="2" count="1">
            <x v="4"/>
          </reference>
        </references>
      </pivotArea>
    </format>
    <format dxfId="1212">
      <pivotArea dataOnly="0" labelOnly="1" outline="0" offset="IV256" fieldPosition="0">
        <references count="4">
          <reference field="0" count="1" selected="0">
            <x v="1"/>
          </reference>
          <reference field="1" count="1" selected="0">
            <x v="1"/>
          </reference>
          <reference field="2" count="1" selected="0">
            <x v="4"/>
          </reference>
          <reference field="3" count="1">
            <x v="6"/>
          </reference>
        </references>
      </pivotArea>
    </format>
    <format dxfId="1211">
      <pivotArea dataOnly="0" labelOnly="1" outline="0" fieldPosition="0">
        <references count="5">
          <reference field="0" count="1" selected="0">
            <x v="1"/>
          </reference>
          <reference field="1" count="1" selected="0">
            <x v="1"/>
          </reference>
          <reference field="2" count="1" selected="0">
            <x v="4"/>
          </reference>
          <reference field="3" count="1" selected="0">
            <x v="6"/>
          </reference>
          <reference field="4" count="1">
            <x v="9"/>
          </reference>
        </references>
      </pivotArea>
    </format>
    <format dxfId="1210">
      <pivotArea dataOnly="0" labelOnly="1" outline="0" fieldPosition="0">
        <references count="6">
          <reference field="0" count="1" selected="0">
            <x v="1"/>
          </reference>
          <reference field="1" count="1" selected="0">
            <x v="1"/>
          </reference>
          <reference field="2" count="1" selected="0">
            <x v="4"/>
          </reference>
          <reference field="3" count="1" selected="0">
            <x v="6"/>
          </reference>
          <reference field="4" count="1" selected="0">
            <x v="9"/>
          </reference>
          <reference field="6" count="1">
            <x v="30"/>
          </reference>
        </references>
      </pivotArea>
    </format>
    <format dxfId="1209">
      <pivotArea outline="0" fieldPosition="0">
        <references count="6">
          <reference field="0" count="1" selected="0">
            <x v="1"/>
          </reference>
          <reference field="1" count="1" selected="0">
            <x v="2"/>
          </reference>
          <reference field="2" count="1" selected="0">
            <x v="5"/>
          </reference>
          <reference field="3" count="1" selected="0">
            <x v="7"/>
          </reference>
          <reference field="4" count="1" selected="0">
            <x v="10"/>
          </reference>
          <reference field="6" count="6" selected="0">
            <x v="31"/>
            <x v="32"/>
            <x v="33"/>
            <x v="34"/>
            <x v="35"/>
            <x v="36"/>
          </reference>
        </references>
      </pivotArea>
    </format>
    <format dxfId="1208">
      <pivotArea dataOnly="0" labelOnly="1" outline="0" offset="IV27:IV256" fieldPosition="0">
        <references count="1">
          <reference field="0" count="1">
            <x v="1"/>
          </reference>
        </references>
      </pivotArea>
    </format>
    <format dxfId="1207">
      <pivotArea dataOnly="0" labelOnly="1" outline="0" fieldPosition="0">
        <references count="2">
          <reference field="0" count="1" selected="0">
            <x v="1"/>
          </reference>
          <reference field="1" count="1">
            <x v="2"/>
          </reference>
        </references>
      </pivotArea>
    </format>
    <format dxfId="1206">
      <pivotArea dataOnly="0" labelOnly="1" outline="0" fieldPosition="0">
        <references count="3">
          <reference field="0" count="1" selected="0">
            <x v="1"/>
          </reference>
          <reference field="1" count="1" selected="0">
            <x v="2"/>
          </reference>
          <reference field="2" count="1">
            <x v="5"/>
          </reference>
        </references>
      </pivotArea>
    </format>
    <format dxfId="1205">
      <pivotArea dataOnly="0" labelOnly="1" outline="0" fieldPosition="0">
        <references count="4">
          <reference field="0" count="1" selected="0">
            <x v="1"/>
          </reference>
          <reference field="1" count="1" selected="0">
            <x v="2"/>
          </reference>
          <reference field="2" count="1" selected="0">
            <x v="5"/>
          </reference>
          <reference field="3" count="1">
            <x v="7"/>
          </reference>
        </references>
      </pivotArea>
    </format>
    <format dxfId="1204">
      <pivotArea dataOnly="0" labelOnly="1" outline="0" fieldPosition="0">
        <references count="5">
          <reference field="0" count="1" selected="0">
            <x v="1"/>
          </reference>
          <reference field="1" count="1" selected="0">
            <x v="2"/>
          </reference>
          <reference field="2" count="1" selected="0">
            <x v="5"/>
          </reference>
          <reference field="3" count="1" selected="0">
            <x v="7"/>
          </reference>
          <reference field="4" count="1">
            <x v="10"/>
          </reference>
        </references>
      </pivotArea>
    </format>
    <format dxfId="1203">
      <pivotArea dataOnly="0" labelOnly="1" outline="0" fieldPosition="0">
        <references count="6">
          <reference field="0" count="1" selected="0">
            <x v="1"/>
          </reference>
          <reference field="1" count="1" selected="0">
            <x v="2"/>
          </reference>
          <reference field="2" count="1" selected="0">
            <x v="5"/>
          </reference>
          <reference field="3" count="1" selected="0">
            <x v="7"/>
          </reference>
          <reference field="4" count="1" selected="0">
            <x v="10"/>
          </reference>
          <reference field="6" count="6">
            <x v="31"/>
            <x v="32"/>
            <x v="33"/>
            <x v="34"/>
            <x v="35"/>
            <x v="36"/>
          </reference>
        </references>
      </pivotArea>
    </format>
    <format dxfId="1202">
      <pivotArea outline="0" fieldPosition="0">
        <references count="6">
          <reference field="0" count="1" selected="0">
            <x v="2"/>
          </reference>
          <reference field="1" count="1" selected="0">
            <x v="3"/>
          </reference>
          <reference field="2" count="1" selected="0">
            <x v="6"/>
          </reference>
          <reference field="3" count="1" selected="0">
            <x v="8"/>
          </reference>
          <reference field="4" count="1" selected="0">
            <x v="11"/>
          </reference>
          <reference field="6" count="2" selected="0">
            <x v="40"/>
            <x v="41"/>
          </reference>
        </references>
      </pivotArea>
    </format>
    <format dxfId="1201">
      <pivotArea dataOnly="0" labelOnly="1" outline="0" offset="IV1:IV6" fieldPosition="0">
        <references count="1">
          <reference field="0" count="1">
            <x v="2"/>
          </reference>
        </references>
      </pivotArea>
    </format>
    <format dxfId="1200">
      <pivotArea dataOnly="0" labelOnly="1" outline="0" offset="IV1:IV6" fieldPosition="0">
        <references count="2">
          <reference field="0" count="1" selected="0">
            <x v="2"/>
          </reference>
          <reference field="1" count="1">
            <x v="3"/>
          </reference>
        </references>
      </pivotArea>
    </format>
    <format dxfId="1199">
      <pivotArea dataOnly="0" labelOnly="1" outline="0" offset="IV1:IV6" fieldPosition="0">
        <references count="3">
          <reference field="0" count="1" selected="0">
            <x v="2"/>
          </reference>
          <reference field="1" count="1" selected="0">
            <x v="3"/>
          </reference>
          <reference field="2" count="1">
            <x v="6"/>
          </reference>
        </references>
      </pivotArea>
    </format>
    <format dxfId="1198">
      <pivotArea dataOnly="0" labelOnly="1" outline="0" fieldPosition="0">
        <references count="4">
          <reference field="0" count="1" selected="0">
            <x v="2"/>
          </reference>
          <reference field="1" count="1" selected="0">
            <x v="3"/>
          </reference>
          <reference field="2" count="1" selected="0">
            <x v="6"/>
          </reference>
          <reference field="3" count="1">
            <x v="8"/>
          </reference>
        </references>
      </pivotArea>
    </format>
    <format dxfId="1197">
      <pivotArea dataOnly="0" labelOnly="1" outline="0" fieldPosition="0">
        <references count="5">
          <reference field="0" count="1" selected="0">
            <x v="2"/>
          </reference>
          <reference field="1" count="1" selected="0">
            <x v="3"/>
          </reference>
          <reference field="2" count="1" selected="0">
            <x v="6"/>
          </reference>
          <reference field="3" count="1" selected="0">
            <x v="8"/>
          </reference>
          <reference field="4" count="1">
            <x v="11"/>
          </reference>
        </references>
      </pivotArea>
    </format>
    <format dxfId="1196">
      <pivotArea dataOnly="0" labelOnly="1" outline="0" fieldPosition="0">
        <references count="6">
          <reference field="0" count="1" selected="0">
            <x v="2"/>
          </reference>
          <reference field="1" count="1" selected="0">
            <x v="3"/>
          </reference>
          <reference field="2" count="1" selected="0">
            <x v="6"/>
          </reference>
          <reference field="3" count="1" selected="0">
            <x v="8"/>
          </reference>
          <reference field="4" count="1" selected="0">
            <x v="11"/>
          </reference>
          <reference field="6" count="2">
            <x v="40"/>
            <x v="41"/>
          </reference>
        </references>
      </pivotArea>
    </format>
    <format dxfId="1195">
      <pivotArea outline="0" fieldPosition="0">
        <references count="6">
          <reference field="0" count="1" selected="0">
            <x v="2"/>
          </reference>
          <reference field="1" count="1" selected="0">
            <x v="3"/>
          </reference>
          <reference field="2" count="1" selected="0">
            <x v="6"/>
          </reference>
          <reference field="3" count="1" selected="0">
            <x v="9"/>
          </reference>
          <reference field="4" count="1" selected="0">
            <x v="12"/>
          </reference>
          <reference field="6" count="2" selected="0">
            <x v="40"/>
            <x v="41"/>
          </reference>
        </references>
      </pivotArea>
    </format>
    <format dxfId="1194">
      <pivotArea dataOnly="0" labelOnly="1" outline="0" offset="IV7:IV12" fieldPosition="0">
        <references count="1">
          <reference field="0" count="1">
            <x v="2"/>
          </reference>
        </references>
      </pivotArea>
    </format>
    <format dxfId="1193">
      <pivotArea dataOnly="0" labelOnly="1" outline="0" offset="IV7:IV12" fieldPosition="0">
        <references count="2">
          <reference field="0" count="1" selected="0">
            <x v="2"/>
          </reference>
          <reference field="1" count="1">
            <x v="3"/>
          </reference>
        </references>
      </pivotArea>
    </format>
    <format dxfId="1192">
      <pivotArea dataOnly="0" labelOnly="1" outline="0" offset="IV7:IV256" fieldPosition="0">
        <references count="3">
          <reference field="0" count="1" selected="0">
            <x v="2"/>
          </reference>
          <reference field="1" count="1" selected="0">
            <x v="3"/>
          </reference>
          <reference field="2" count="1">
            <x v="6"/>
          </reference>
        </references>
      </pivotArea>
    </format>
    <format dxfId="1191">
      <pivotArea dataOnly="0" labelOnly="1" outline="0" fieldPosition="0">
        <references count="4">
          <reference field="0" count="1" selected="0">
            <x v="2"/>
          </reference>
          <reference field="1" count="1" selected="0">
            <x v="3"/>
          </reference>
          <reference field="2" count="1" selected="0">
            <x v="6"/>
          </reference>
          <reference field="3" count="1">
            <x v="9"/>
          </reference>
        </references>
      </pivotArea>
    </format>
    <format dxfId="1190">
      <pivotArea dataOnly="0" labelOnly="1" outline="0" fieldPosition="0">
        <references count="5">
          <reference field="0" count="1" selected="0">
            <x v="2"/>
          </reference>
          <reference field="1" count="1" selected="0">
            <x v="3"/>
          </reference>
          <reference field="2" count="1" selected="0">
            <x v="6"/>
          </reference>
          <reference field="3" count="1" selected="0">
            <x v="9"/>
          </reference>
          <reference field="4" count="1">
            <x v="12"/>
          </reference>
        </references>
      </pivotArea>
    </format>
    <format dxfId="1189">
      <pivotArea dataOnly="0" labelOnly="1" outline="0" fieldPosition="0">
        <references count="6">
          <reference field="0" count="1" selected="0">
            <x v="2"/>
          </reference>
          <reference field="1" count="1" selected="0">
            <x v="3"/>
          </reference>
          <reference field="2" count="1" selected="0">
            <x v="6"/>
          </reference>
          <reference field="3" count="1" selected="0">
            <x v="9"/>
          </reference>
          <reference field="4" count="1" selected="0">
            <x v="12"/>
          </reference>
          <reference field="6" count="2">
            <x v="40"/>
            <x v="41"/>
          </reference>
        </references>
      </pivotArea>
    </format>
    <format dxfId="1188">
      <pivotArea dataOnly="0" labelOnly="1" outline="0" offset="IV13:IV18" fieldPosition="0">
        <references count="1">
          <reference field="0" count="1">
            <x v="2"/>
          </reference>
        </references>
      </pivotArea>
    </format>
    <format dxfId="1187">
      <pivotArea dataOnly="0" labelOnly="1" outline="0" offset="IV13:IV18" fieldPosition="0">
        <references count="2">
          <reference field="0" count="1" selected="0">
            <x v="2"/>
          </reference>
          <reference field="1" count="1">
            <x v="3"/>
          </reference>
        </references>
      </pivotArea>
    </format>
    <format dxfId="1186">
      <pivotArea dataOnly="0" labelOnly="1" outline="0" offset="IV1:IV6" fieldPosition="0">
        <references count="3">
          <reference field="0" count="1" selected="0">
            <x v="2"/>
          </reference>
          <reference field="1" count="1" selected="0">
            <x v="3"/>
          </reference>
          <reference field="2" count="1">
            <x v="7"/>
          </reference>
        </references>
      </pivotArea>
    </format>
    <format dxfId="1185">
      <pivotArea dataOnly="0" labelOnly="1" outline="0" fieldPosition="0">
        <references count="4">
          <reference field="0" count="1" selected="0">
            <x v="2"/>
          </reference>
          <reference field="1" count="1" selected="0">
            <x v="3"/>
          </reference>
          <reference field="2" count="1" selected="0">
            <x v="7"/>
          </reference>
          <reference field="3" count="1">
            <x v="10"/>
          </reference>
        </references>
      </pivotArea>
    </format>
    <format dxfId="1184">
      <pivotArea outline="0" fieldPosition="0">
        <references count="6">
          <reference field="0" count="1" selected="0">
            <x v="2"/>
          </reference>
          <reference field="1" count="1" selected="0">
            <x v="3"/>
          </reference>
          <reference field="2" count="1" selected="0">
            <x v="7"/>
          </reference>
          <reference field="3" count="1" selected="0">
            <x v="11"/>
          </reference>
          <reference field="4" count="1" selected="0">
            <x v="14"/>
          </reference>
          <reference field="6" count="6" selected="0">
            <x v="53"/>
            <x v="54"/>
            <x v="55"/>
            <x v="56"/>
            <x v="57"/>
            <x v="58"/>
          </reference>
        </references>
      </pivotArea>
    </format>
    <format dxfId="1183">
      <pivotArea dataOnly="0" labelOnly="1" outline="0" offset="IV19:IV24" fieldPosition="0">
        <references count="1">
          <reference field="0" count="1">
            <x v="2"/>
          </reference>
        </references>
      </pivotArea>
    </format>
    <format dxfId="1182">
      <pivotArea dataOnly="0" labelOnly="1" outline="0" offset="IV19:IV24" fieldPosition="0">
        <references count="2">
          <reference field="0" count="1" selected="0">
            <x v="2"/>
          </reference>
          <reference field="1" count="1">
            <x v="3"/>
          </reference>
        </references>
      </pivotArea>
    </format>
    <format dxfId="1181">
      <pivotArea dataOnly="0" labelOnly="1" outline="0" offset="IV7:IV12" fieldPosition="0">
        <references count="3">
          <reference field="0" count="1" selected="0">
            <x v="2"/>
          </reference>
          <reference field="1" count="1" selected="0">
            <x v="3"/>
          </reference>
          <reference field="2" count="1">
            <x v="7"/>
          </reference>
        </references>
      </pivotArea>
    </format>
    <format dxfId="1180">
      <pivotArea dataOnly="0" labelOnly="1" outline="0" fieldPosition="0">
        <references count="4">
          <reference field="0" count="1" selected="0">
            <x v="2"/>
          </reference>
          <reference field="1" count="1" selected="0">
            <x v="3"/>
          </reference>
          <reference field="2" count="1" selected="0">
            <x v="7"/>
          </reference>
          <reference field="3" count="1">
            <x v="11"/>
          </reference>
        </references>
      </pivotArea>
    </format>
    <format dxfId="1179">
      <pivotArea dataOnly="0" labelOnly="1" outline="0" fieldPosition="0">
        <references count="5">
          <reference field="0" count="1" selected="0">
            <x v="2"/>
          </reference>
          <reference field="1" count="1" selected="0">
            <x v="3"/>
          </reference>
          <reference field="2" count="1" selected="0">
            <x v="7"/>
          </reference>
          <reference field="3" count="1" selected="0">
            <x v="11"/>
          </reference>
          <reference field="4" count="1">
            <x v="14"/>
          </reference>
        </references>
      </pivotArea>
    </format>
    <format dxfId="1178">
      <pivotArea dataOnly="0" labelOnly="1" outline="0" fieldPosition="0">
        <references count="6">
          <reference field="0" count="1" selected="0">
            <x v="2"/>
          </reference>
          <reference field="1" count="1" selected="0">
            <x v="3"/>
          </reference>
          <reference field="2" count="1" selected="0">
            <x v="7"/>
          </reference>
          <reference field="3" count="1" selected="0">
            <x v="11"/>
          </reference>
          <reference field="4" count="1" selected="0">
            <x v="14"/>
          </reference>
          <reference field="6" count="6">
            <x v="53"/>
            <x v="54"/>
            <x v="55"/>
            <x v="56"/>
            <x v="57"/>
            <x v="58"/>
          </reference>
        </references>
      </pivotArea>
    </format>
    <format dxfId="1177">
      <pivotArea outline="0" fieldPosition="0">
        <references count="6">
          <reference field="0" count="1" selected="0">
            <x v="2"/>
          </reference>
          <reference field="1" count="1" selected="0">
            <x v="3"/>
          </reference>
          <reference field="2" count="1" selected="0">
            <x v="7"/>
          </reference>
          <reference field="3" count="1" selected="0">
            <x v="12"/>
          </reference>
          <reference field="4" count="1" selected="0">
            <x v="15"/>
          </reference>
          <reference field="6" count="6" selected="0">
            <x v="59"/>
            <x v="60"/>
            <x v="61"/>
            <x v="62"/>
            <x v="63"/>
            <x v="64"/>
          </reference>
        </references>
      </pivotArea>
    </format>
    <format dxfId="1176">
      <pivotArea dataOnly="0" labelOnly="1" outline="0" offset="IV25:IV30" fieldPosition="0">
        <references count="1">
          <reference field="0" count="1">
            <x v="2"/>
          </reference>
        </references>
      </pivotArea>
    </format>
    <format dxfId="1175">
      <pivotArea dataOnly="0" labelOnly="1" outline="0" offset="IV25:IV30" fieldPosition="0">
        <references count="2">
          <reference field="0" count="1" selected="0">
            <x v="2"/>
          </reference>
          <reference field="1" count="1">
            <x v="3"/>
          </reference>
        </references>
      </pivotArea>
    </format>
    <format dxfId="1174">
      <pivotArea dataOnly="0" labelOnly="1" outline="0" offset="IV13:IV18" fieldPosition="0">
        <references count="3">
          <reference field="0" count="1" selected="0">
            <x v="2"/>
          </reference>
          <reference field="1" count="1" selected="0">
            <x v="3"/>
          </reference>
          <reference field="2" count="1">
            <x v="7"/>
          </reference>
        </references>
      </pivotArea>
    </format>
    <format dxfId="1173">
      <pivotArea dataOnly="0" labelOnly="1" outline="0" fieldPosition="0">
        <references count="4">
          <reference field="0" count="1" selected="0">
            <x v="2"/>
          </reference>
          <reference field="1" count="1" selected="0">
            <x v="3"/>
          </reference>
          <reference field="2" count="1" selected="0">
            <x v="7"/>
          </reference>
          <reference field="3" count="1">
            <x v="12"/>
          </reference>
        </references>
      </pivotArea>
    </format>
    <format dxfId="1172">
      <pivotArea dataOnly="0" labelOnly="1" outline="0" fieldPosition="0">
        <references count="5">
          <reference field="0" count="1" selected="0">
            <x v="2"/>
          </reference>
          <reference field="1" count="1" selected="0">
            <x v="3"/>
          </reference>
          <reference field="2" count="1" selected="0">
            <x v="7"/>
          </reference>
          <reference field="3" count="1" selected="0">
            <x v="12"/>
          </reference>
          <reference field="4" count="1">
            <x v="15"/>
          </reference>
        </references>
      </pivotArea>
    </format>
    <format dxfId="1171">
      <pivotArea dataOnly="0" labelOnly="1" outline="0" fieldPosition="0">
        <references count="6">
          <reference field="0" count="1" selected="0">
            <x v="2"/>
          </reference>
          <reference field="1" count="1" selected="0">
            <x v="3"/>
          </reference>
          <reference field="2" count="1" selected="0">
            <x v="7"/>
          </reference>
          <reference field="3" count="1" selected="0">
            <x v="12"/>
          </reference>
          <reference field="4" count="1" selected="0">
            <x v="15"/>
          </reference>
          <reference field="6" count="6">
            <x v="59"/>
            <x v="60"/>
            <x v="61"/>
            <x v="62"/>
            <x v="63"/>
            <x v="64"/>
          </reference>
        </references>
      </pivotArea>
    </format>
    <format dxfId="1170">
      <pivotArea outline="0" fieldPosition="0">
        <references count="6">
          <reference field="0" count="1" selected="0">
            <x v="2"/>
          </reference>
          <reference field="1" count="1" selected="0">
            <x v="3"/>
          </reference>
          <reference field="2" count="1" selected="0">
            <x v="7"/>
          </reference>
          <reference field="3" count="1" selected="0">
            <x v="13"/>
          </reference>
          <reference field="4" count="1" selected="0">
            <x v="16"/>
          </reference>
          <reference field="6" count="5" selected="0">
            <x v="65"/>
            <x v="66"/>
            <x v="67"/>
            <x v="68"/>
            <x v="69"/>
          </reference>
        </references>
      </pivotArea>
    </format>
    <format dxfId="1169">
      <pivotArea dataOnly="0" labelOnly="1" outline="0" offset="IV31:IV36" fieldPosition="0">
        <references count="1">
          <reference field="0" count="1">
            <x v="2"/>
          </reference>
        </references>
      </pivotArea>
    </format>
    <format dxfId="1168">
      <pivotArea dataOnly="0" labelOnly="1" outline="0" offset="IV31:IV36" fieldPosition="0">
        <references count="2">
          <reference field="0" count="1" selected="0">
            <x v="2"/>
          </reference>
          <reference field="1" count="1">
            <x v="3"/>
          </reference>
        </references>
      </pivotArea>
    </format>
    <format dxfId="1167">
      <pivotArea dataOnly="0" labelOnly="1" outline="0" offset="IV19:IV256" fieldPosition="0">
        <references count="3">
          <reference field="0" count="1" selected="0">
            <x v="2"/>
          </reference>
          <reference field="1" count="1" selected="0">
            <x v="3"/>
          </reference>
          <reference field="2" count="1">
            <x v="7"/>
          </reference>
        </references>
      </pivotArea>
    </format>
    <format dxfId="1166">
      <pivotArea dataOnly="0" labelOnly="1" outline="0" fieldPosition="0">
        <references count="4">
          <reference field="0" count="1" selected="0">
            <x v="2"/>
          </reference>
          <reference field="1" count="1" selected="0">
            <x v="3"/>
          </reference>
          <reference field="2" count="1" selected="0">
            <x v="7"/>
          </reference>
          <reference field="3" count="1">
            <x v="13"/>
          </reference>
        </references>
      </pivotArea>
    </format>
    <format dxfId="1165">
      <pivotArea dataOnly="0" labelOnly="1" outline="0" fieldPosition="0">
        <references count="5">
          <reference field="0" count="1" selected="0">
            <x v="2"/>
          </reference>
          <reference field="1" count="1" selected="0">
            <x v="3"/>
          </reference>
          <reference field="2" count="1" selected="0">
            <x v="7"/>
          </reference>
          <reference field="3" count="1" selected="0">
            <x v="13"/>
          </reference>
          <reference field="4" count="1">
            <x v="16"/>
          </reference>
        </references>
      </pivotArea>
    </format>
    <format dxfId="1164">
      <pivotArea dataOnly="0" labelOnly="1" outline="0" fieldPosition="0">
        <references count="6">
          <reference field="0" count="1" selected="0">
            <x v="2"/>
          </reference>
          <reference field="1" count="1" selected="0">
            <x v="3"/>
          </reference>
          <reference field="2" count="1" selected="0">
            <x v="7"/>
          </reference>
          <reference field="3" count="1" selected="0">
            <x v="13"/>
          </reference>
          <reference field="4" count="1" selected="0">
            <x v="16"/>
          </reference>
          <reference field="6" count="5">
            <x v="65"/>
            <x v="66"/>
            <x v="67"/>
            <x v="68"/>
            <x v="69"/>
          </reference>
        </references>
      </pivotArea>
    </format>
    <format dxfId="1163">
      <pivotArea dataOnly="0" labelOnly="1" outline="0" offset="IV37:IV41" fieldPosition="0">
        <references count="1">
          <reference field="0" count="1">
            <x v="2"/>
          </reference>
        </references>
      </pivotArea>
    </format>
    <format dxfId="1162">
      <pivotArea dataOnly="0" labelOnly="1" outline="0" offset="IV37:IV256" fieldPosition="0">
        <references count="2">
          <reference field="0" count="1" selected="0">
            <x v="2"/>
          </reference>
          <reference field="1" count="1">
            <x v="3"/>
          </reference>
        </references>
      </pivotArea>
    </format>
    <format dxfId="1161">
      <pivotArea dataOnly="0" labelOnly="1" outline="0" fieldPosition="0">
        <references count="3">
          <reference field="0" count="1" selected="0">
            <x v="2"/>
          </reference>
          <reference field="1" count="1" selected="0">
            <x v="3"/>
          </reference>
          <reference field="2" count="1">
            <x v="8"/>
          </reference>
        </references>
      </pivotArea>
    </format>
    <format dxfId="1160">
      <pivotArea dataOnly="0" labelOnly="1" outline="0" fieldPosition="0">
        <references count="4">
          <reference field="0" count="1" selected="0">
            <x v="2"/>
          </reference>
          <reference field="1" count="1" selected="0">
            <x v="3"/>
          </reference>
          <reference field="2" count="1" selected="0">
            <x v="8"/>
          </reference>
          <reference field="3" count="1">
            <x v="14"/>
          </reference>
        </references>
      </pivotArea>
    </format>
    <format dxfId="1159">
      <pivotArea outline="0" fieldPosition="0">
        <references count="6">
          <reference field="0" count="1" selected="0">
            <x v="2"/>
          </reference>
          <reference field="1" count="1" selected="0">
            <x v="4"/>
          </reference>
          <reference field="2" count="1" selected="0">
            <x v="9"/>
          </reference>
          <reference field="3" count="1" selected="0">
            <x v="15"/>
          </reference>
          <reference field="4" count="1" selected="0">
            <x v="18"/>
          </reference>
          <reference field="6" count="5" selected="0">
            <x v="76"/>
            <x v="77"/>
            <x v="78"/>
            <x v="79"/>
            <x v="81"/>
          </reference>
        </references>
      </pivotArea>
    </format>
    <format dxfId="1158">
      <pivotArea dataOnly="0" labelOnly="1" outline="0" offset="IV42:IV47" fieldPosition="0">
        <references count="1">
          <reference field="0" count="1">
            <x v="2"/>
          </reference>
        </references>
      </pivotArea>
    </format>
    <format dxfId="1157">
      <pivotArea dataOnly="0" labelOnly="1" outline="0" offset="IV1:IV6" fieldPosition="0">
        <references count="2">
          <reference field="0" count="1" selected="0">
            <x v="2"/>
          </reference>
          <reference field="1" count="1">
            <x v="4"/>
          </reference>
        </references>
      </pivotArea>
    </format>
    <format dxfId="1156">
      <pivotArea dataOnly="0" labelOnly="1" outline="0" offset="IV1:IV6" fieldPosition="0">
        <references count="3">
          <reference field="0" count="1" selected="0">
            <x v="2"/>
          </reference>
          <reference field="1" count="1" selected="0">
            <x v="4"/>
          </reference>
          <reference field="2" count="1">
            <x v="9"/>
          </reference>
        </references>
      </pivotArea>
    </format>
    <format dxfId="1155">
      <pivotArea dataOnly="0" labelOnly="1" outline="0" fieldPosition="0">
        <references count="4">
          <reference field="0" count="1" selected="0">
            <x v="2"/>
          </reference>
          <reference field="1" count="1" selected="0">
            <x v="4"/>
          </reference>
          <reference field="2" count="1" selected="0">
            <x v="9"/>
          </reference>
          <reference field="3" count="1">
            <x v="15"/>
          </reference>
        </references>
      </pivotArea>
    </format>
    <format dxfId="1154">
      <pivotArea dataOnly="0" labelOnly="1" outline="0" fieldPosition="0">
        <references count="5">
          <reference field="0" count="1" selected="0">
            <x v="2"/>
          </reference>
          <reference field="1" count="1" selected="0">
            <x v="4"/>
          </reference>
          <reference field="2" count="1" selected="0">
            <x v="9"/>
          </reference>
          <reference field="3" count="1" selected="0">
            <x v="15"/>
          </reference>
          <reference field="4" count="1">
            <x v="18"/>
          </reference>
        </references>
      </pivotArea>
    </format>
    <format dxfId="1153">
      <pivotArea dataOnly="0" labelOnly="1" outline="0" fieldPosition="0">
        <references count="6">
          <reference field="0" count="1" selected="0">
            <x v="2"/>
          </reference>
          <reference field="1" count="1" selected="0">
            <x v="4"/>
          </reference>
          <reference field="2" count="1" selected="0">
            <x v="9"/>
          </reference>
          <reference field="3" count="1" selected="0">
            <x v="15"/>
          </reference>
          <reference field="4" count="1" selected="0">
            <x v="18"/>
          </reference>
          <reference field="6" count="5">
            <x v="76"/>
            <x v="77"/>
            <x v="78"/>
            <x v="79"/>
            <x v="81"/>
          </reference>
        </references>
      </pivotArea>
    </format>
    <format dxfId="1152">
      <pivotArea outline="0" fieldPosition="0">
        <references count="6">
          <reference field="0" count="1" selected="0">
            <x v="2"/>
          </reference>
          <reference field="1" count="1" selected="0">
            <x v="4"/>
          </reference>
          <reference field="2" count="1" selected="0">
            <x v="9"/>
          </reference>
          <reference field="3" count="1" selected="0">
            <x v="16"/>
          </reference>
          <reference field="4" count="1" selected="0">
            <x v="19"/>
          </reference>
          <reference field="6" count="4" selected="0">
            <x v="78"/>
            <x v="81"/>
            <x v="83"/>
            <x v="84"/>
          </reference>
        </references>
      </pivotArea>
    </format>
    <format dxfId="1151">
      <pivotArea dataOnly="0" labelOnly="1" outline="0" offset="IV48:IV53" fieldPosition="0">
        <references count="1">
          <reference field="0" count="1">
            <x v="2"/>
          </reference>
        </references>
      </pivotArea>
    </format>
    <format dxfId="1150">
      <pivotArea dataOnly="0" labelOnly="1" outline="0" offset="IV7:IV12" fieldPosition="0">
        <references count="2">
          <reference field="0" count="1" selected="0">
            <x v="2"/>
          </reference>
          <reference field="1" count="1">
            <x v="4"/>
          </reference>
        </references>
      </pivotArea>
    </format>
    <format dxfId="1149">
      <pivotArea dataOnly="0" labelOnly="1" outline="0" offset="IV7:IV256" fieldPosition="0">
        <references count="3">
          <reference field="0" count="1" selected="0">
            <x v="2"/>
          </reference>
          <reference field="1" count="1" selected="0">
            <x v="4"/>
          </reference>
          <reference field="2" count="1">
            <x v="9"/>
          </reference>
        </references>
      </pivotArea>
    </format>
    <format dxfId="1148">
      <pivotArea dataOnly="0" labelOnly="1" outline="0" fieldPosition="0">
        <references count="4">
          <reference field="0" count="1" selected="0">
            <x v="2"/>
          </reference>
          <reference field="1" count="1" selected="0">
            <x v="4"/>
          </reference>
          <reference field="2" count="1" selected="0">
            <x v="9"/>
          </reference>
          <reference field="3" count="1">
            <x v="16"/>
          </reference>
        </references>
      </pivotArea>
    </format>
    <format dxfId="1147">
      <pivotArea dataOnly="0" labelOnly="1" outline="0" fieldPosition="0">
        <references count="5">
          <reference field="0" count="1" selected="0">
            <x v="2"/>
          </reference>
          <reference field="1" count="1" selected="0">
            <x v="4"/>
          </reference>
          <reference field="2" count="1" selected="0">
            <x v="9"/>
          </reference>
          <reference field="3" count="1" selected="0">
            <x v="16"/>
          </reference>
          <reference field="4" count="1">
            <x v="19"/>
          </reference>
        </references>
      </pivotArea>
    </format>
    <format dxfId="1146">
      <pivotArea dataOnly="0" labelOnly="1" outline="0" fieldPosition="0">
        <references count="6">
          <reference field="0" count="1" selected="0">
            <x v="2"/>
          </reference>
          <reference field="1" count="1" selected="0">
            <x v="4"/>
          </reference>
          <reference field="2" count="1" selected="0">
            <x v="9"/>
          </reference>
          <reference field="3" count="1" selected="0">
            <x v="16"/>
          </reference>
          <reference field="4" count="1" selected="0">
            <x v="19"/>
          </reference>
          <reference field="6" count="4">
            <x v="78"/>
            <x v="81"/>
            <x v="83"/>
            <x v="84"/>
          </reference>
        </references>
      </pivotArea>
    </format>
    <format dxfId="1145">
      <pivotArea outline="0" fieldPosition="0">
        <references count="6">
          <reference field="0" count="1" selected="0">
            <x v="2"/>
          </reference>
          <reference field="1" count="1" selected="0">
            <x v="4"/>
          </reference>
          <reference field="2" count="1" selected="0">
            <x v="10"/>
          </reference>
          <reference field="3" count="1" selected="0">
            <x v="17"/>
          </reference>
          <reference field="4" count="1" selected="0">
            <x v="20"/>
          </reference>
          <reference field="6" count="4" selected="0">
            <x v="74"/>
            <x v="87"/>
            <x v="88"/>
            <x v="89"/>
          </reference>
        </references>
      </pivotArea>
    </format>
    <format dxfId="1144">
      <pivotArea dataOnly="0" labelOnly="1" outline="0" offset="IV54:IV59" fieldPosition="0">
        <references count="1">
          <reference field="0" count="1">
            <x v="2"/>
          </reference>
        </references>
      </pivotArea>
    </format>
    <format dxfId="1143">
      <pivotArea dataOnly="0" labelOnly="1" outline="0" offset="IV13:IV18" fieldPosition="0">
        <references count="2">
          <reference field="0" count="1" selected="0">
            <x v="2"/>
          </reference>
          <reference field="1" count="1">
            <x v="4"/>
          </reference>
        </references>
      </pivotArea>
    </format>
    <format dxfId="1142">
      <pivotArea dataOnly="0" labelOnly="1" outline="0" fieldPosition="0">
        <references count="3">
          <reference field="0" count="1" selected="0">
            <x v="2"/>
          </reference>
          <reference field="1" count="1" selected="0">
            <x v="4"/>
          </reference>
          <reference field="2" count="1">
            <x v="10"/>
          </reference>
        </references>
      </pivotArea>
    </format>
    <format dxfId="1141">
      <pivotArea dataOnly="0" labelOnly="1" outline="0" fieldPosition="0">
        <references count="4">
          <reference field="0" count="1" selected="0">
            <x v="2"/>
          </reference>
          <reference field="1" count="1" selected="0">
            <x v="4"/>
          </reference>
          <reference field="2" count="1" selected="0">
            <x v="10"/>
          </reference>
          <reference field="3" count="1">
            <x v="17"/>
          </reference>
        </references>
      </pivotArea>
    </format>
    <format dxfId="1140">
      <pivotArea dataOnly="0" labelOnly="1" outline="0" fieldPosition="0">
        <references count="5">
          <reference field="0" count="1" selected="0">
            <x v="2"/>
          </reference>
          <reference field="1" count="1" selected="0">
            <x v="4"/>
          </reference>
          <reference field="2" count="1" selected="0">
            <x v="10"/>
          </reference>
          <reference field="3" count="1" selected="0">
            <x v="17"/>
          </reference>
          <reference field="4" count="1">
            <x v="20"/>
          </reference>
        </references>
      </pivotArea>
    </format>
    <format dxfId="1139">
      <pivotArea dataOnly="0" labelOnly="1" outline="0" fieldPosition="0">
        <references count="6">
          <reference field="0" count="1" selected="0">
            <x v="2"/>
          </reference>
          <reference field="1" count="1" selected="0">
            <x v="4"/>
          </reference>
          <reference field="2" count="1" selected="0">
            <x v="10"/>
          </reference>
          <reference field="3" count="1" selected="0">
            <x v="17"/>
          </reference>
          <reference field="4" count="1" selected="0">
            <x v="20"/>
          </reference>
          <reference field="6" count="4">
            <x v="74"/>
            <x v="87"/>
            <x v="88"/>
            <x v="89"/>
          </reference>
        </references>
      </pivotArea>
    </format>
    <format dxfId="1138">
      <pivotArea outline="0" fieldPosition="0">
        <references count="6">
          <reference field="0" count="1" selected="0">
            <x v="2"/>
          </reference>
          <reference field="1" count="1" selected="0">
            <x v="4"/>
          </reference>
          <reference field="2" count="1" selected="0">
            <x v="11"/>
          </reference>
          <reference field="3" count="1" selected="0">
            <x v="18"/>
          </reference>
          <reference field="4" count="1" selected="0">
            <x v="21"/>
          </reference>
          <reference field="6" count="2" selected="0">
            <x v="90"/>
            <x v="91"/>
          </reference>
        </references>
      </pivotArea>
    </format>
    <format dxfId="1137">
      <pivotArea dataOnly="0" labelOnly="1" outline="0" offset="IV60:IV65" fieldPosition="0">
        <references count="1">
          <reference field="0" count="1">
            <x v="2"/>
          </reference>
        </references>
      </pivotArea>
    </format>
    <format dxfId="1136">
      <pivotArea dataOnly="0" labelOnly="1" outline="0" offset="IV19:IV24" fieldPosition="0">
        <references count="2">
          <reference field="0" count="1" selected="0">
            <x v="2"/>
          </reference>
          <reference field="1" count="1">
            <x v="4"/>
          </reference>
        </references>
      </pivotArea>
    </format>
    <format dxfId="1135">
      <pivotArea dataOnly="0" labelOnly="1" outline="0" fieldPosition="0">
        <references count="3">
          <reference field="0" count="1" selected="0">
            <x v="2"/>
          </reference>
          <reference field="1" count="1" selected="0">
            <x v="4"/>
          </reference>
          <reference field="2" count="1">
            <x v="11"/>
          </reference>
        </references>
      </pivotArea>
    </format>
    <format dxfId="1134">
      <pivotArea dataOnly="0" labelOnly="1" outline="0" fieldPosition="0">
        <references count="4">
          <reference field="0" count="1" selected="0">
            <x v="2"/>
          </reference>
          <reference field="1" count="1" selected="0">
            <x v="4"/>
          </reference>
          <reference field="2" count="1" selected="0">
            <x v="11"/>
          </reference>
          <reference field="3" count="1">
            <x v="18"/>
          </reference>
        </references>
      </pivotArea>
    </format>
    <format dxfId="1133">
      <pivotArea dataOnly="0" labelOnly="1" outline="0" fieldPosition="0">
        <references count="5">
          <reference field="0" count="1" selected="0">
            <x v="2"/>
          </reference>
          <reference field="1" count="1" selected="0">
            <x v="4"/>
          </reference>
          <reference field="2" count="1" selected="0">
            <x v="11"/>
          </reference>
          <reference field="3" count="1" selected="0">
            <x v="18"/>
          </reference>
          <reference field="4" count="1">
            <x v="21"/>
          </reference>
        </references>
      </pivotArea>
    </format>
    <format dxfId="1132">
      <pivotArea dataOnly="0" labelOnly="1" outline="0" fieldPosition="0">
        <references count="6">
          <reference field="0" count="1" selected="0">
            <x v="2"/>
          </reference>
          <reference field="1" count="1" selected="0">
            <x v="4"/>
          </reference>
          <reference field="2" count="1" selected="0">
            <x v="11"/>
          </reference>
          <reference field="3" count="1" selected="0">
            <x v="18"/>
          </reference>
          <reference field="4" count="1" selected="0">
            <x v="21"/>
          </reference>
          <reference field="6" count="2">
            <x v="90"/>
            <x v="91"/>
          </reference>
        </references>
      </pivotArea>
    </format>
    <format dxfId="1131">
      <pivotArea outline="0" fieldPosition="0">
        <references count="6">
          <reference field="0" count="1" selected="0">
            <x v="2"/>
          </reference>
          <reference field="1" count="1" selected="0">
            <x v="4"/>
          </reference>
          <reference field="2" count="1" selected="0">
            <x v="12"/>
          </reference>
          <reference field="3" count="1" selected="0">
            <x v="19"/>
          </reference>
          <reference field="4" count="1" selected="0">
            <x v="22"/>
          </reference>
          <reference field="6" count="4" selected="0">
            <x v="96"/>
            <x v="100"/>
            <x v="101"/>
            <x v="244"/>
          </reference>
        </references>
      </pivotArea>
    </format>
    <format dxfId="1130">
      <pivotArea dataOnly="0" labelOnly="1" outline="0" offset="IV66:IV71" fieldPosition="0">
        <references count="1">
          <reference field="0" count="1">
            <x v="2"/>
          </reference>
        </references>
      </pivotArea>
    </format>
    <format dxfId="1129">
      <pivotArea dataOnly="0" labelOnly="1" outline="0" offset="IV25:IV256" fieldPosition="0">
        <references count="2">
          <reference field="0" count="1" selected="0">
            <x v="2"/>
          </reference>
          <reference field="1" count="1">
            <x v="4"/>
          </reference>
        </references>
      </pivotArea>
    </format>
    <format dxfId="1128">
      <pivotArea dataOnly="0" labelOnly="1" outline="0" fieldPosition="0">
        <references count="3">
          <reference field="0" count="1" selected="0">
            <x v="2"/>
          </reference>
          <reference field="1" count="1" selected="0">
            <x v="4"/>
          </reference>
          <reference field="2" count="1">
            <x v="12"/>
          </reference>
        </references>
      </pivotArea>
    </format>
    <format dxfId="1127">
      <pivotArea dataOnly="0" labelOnly="1" outline="0" fieldPosition="0">
        <references count="4">
          <reference field="0" count="1" selected="0">
            <x v="2"/>
          </reference>
          <reference field="1" count="1" selected="0">
            <x v="4"/>
          </reference>
          <reference field="2" count="1" selected="0">
            <x v="12"/>
          </reference>
          <reference field="3" count="1">
            <x v="19"/>
          </reference>
        </references>
      </pivotArea>
    </format>
    <format dxfId="1126">
      <pivotArea dataOnly="0" labelOnly="1" outline="0" fieldPosition="0">
        <references count="5">
          <reference field="0" count="1" selected="0">
            <x v="2"/>
          </reference>
          <reference field="1" count="1" selected="0">
            <x v="4"/>
          </reference>
          <reference field="2" count="1" selected="0">
            <x v="12"/>
          </reference>
          <reference field="3" count="1" selected="0">
            <x v="19"/>
          </reference>
          <reference field="4" count="1">
            <x v="22"/>
          </reference>
        </references>
      </pivotArea>
    </format>
    <format dxfId="1125">
      <pivotArea dataOnly="0" labelOnly="1" outline="0" fieldPosition="0">
        <references count="6">
          <reference field="0" count="1" selected="0">
            <x v="2"/>
          </reference>
          <reference field="1" count="1" selected="0">
            <x v="4"/>
          </reference>
          <reference field="2" count="1" selected="0">
            <x v="12"/>
          </reference>
          <reference field="3" count="1" selected="0">
            <x v="19"/>
          </reference>
          <reference field="4" count="1" selected="0">
            <x v="22"/>
          </reference>
          <reference field="6" count="4">
            <x v="96"/>
            <x v="100"/>
            <x v="101"/>
            <x v="244"/>
          </reference>
        </references>
      </pivotArea>
    </format>
    <format dxfId="1124">
      <pivotArea outline="0" fieldPosition="0">
        <references count="6">
          <reference field="0" count="1" selected="0">
            <x v="2"/>
          </reference>
          <reference field="1" count="1" selected="0">
            <x v="5"/>
          </reference>
          <reference field="2" count="1" selected="0">
            <x v="13"/>
          </reference>
          <reference field="3" count="1" selected="0">
            <x v="20"/>
          </reference>
          <reference field="4" count="1" selected="0">
            <x v="23"/>
          </reference>
          <reference field="6" count="4" selected="0">
            <x v="102"/>
            <x v="104"/>
            <x v="105"/>
            <x v="107"/>
          </reference>
        </references>
      </pivotArea>
    </format>
    <format dxfId="1123">
      <pivotArea dataOnly="0" labelOnly="1" outline="0" offset="IV72:IV77" fieldPosition="0">
        <references count="1">
          <reference field="0" count="1">
            <x v="2"/>
          </reference>
        </references>
      </pivotArea>
    </format>
    <format dxfId="1122">
      <pivotArea dataOnly="0" labelOnly="1" outline="0" offset="IV1:IV6" fieldPosition="0">
        <references count="2">
          <reference field="0" count="1" selected="0">
            <x v="2"/>
          </reference>
          <reference field="1" count="1">
            <x v="5"/>
          </reference>
        </references>
      </pivotArea>
    </format>
    <format dxfId="1121">
      <pivotArea dataOnly="0" labelOnly="1" outline="0" offset="IV1:IV6" fieldPosition="0">
        <references count="3">
          <reference field="0" count="1" selected="0">
            <x v="2"/>
          </reference>
          <reference field="1" count="1" selected="0">
            <x v="5"/>
          </reference>
          <reference field="2" count="1">
            <x v="13"/>
          </reference>
        </references>
      </pivotArea>
    </format>
    <format dxfId="1120">
      <pivotArea dataOnly="0" labelOnly="1" outline="0" offset="IV1:IV6" fieldPosition="0">
        <references count="4">
          <reference field="0" count="1" selected="0">
            <x v="2"/>
          </reference>
          <reference field="1" count="1" selected="0">
            <x v="5"/>
          </reference>
          <reference field="2" count="1" selected="0">
            <x v="13"/>
          </reference>
          <reference field="3" count="1">
            <x v="20"/>
          </reference>
        </references>
      </pivotArea>
    </format>
    <format dxfId="1119">
      <pivotArea dataOnly="0" labelOnly="1" outline="0" fieldPosition="0">
        <references count="5">
          <reference field="0" count="1" selected="0">
            <x v="2"/>
          </reference>
          <reference field="1" count="1" selected="0">
            <x v="5"/>
          </reference>
          <reference field="2" count="1" selected="0">
            <x v="13"/>
          </reference>
          <reference field="3" count="1" selected="0">
            <x v="20"/>
          </reference>
          <reference field="4" count="1">
            <x v="23"/>
          </reference>
        </references>
      </pivotArea>
    </format>
    <format dxfId="1118">
      <pivotArea dataOnly="0" labelOnly="1" outline="0" fieldPosition="0">
        <references count="6">
          <reference field="0" count="1" selected="0">
            <x v="2"/>
          </reference>
          <reference field="1" count="1" selected="0">
            <x v="5"/>
          </reference>
          <reference field="2" count="1" selected="0">
            <x v="13"/>
          </reference>
          <reference field="3" count="1" selected="0">
            <x v="20"/>
          </reference>
          <reference field="4" count="1" selected="0">
            <x v="23"/>
          </reference>
          <reference field="6" count="4">
            <x v="102"/>
            <x v="104"/>
            <x v="105"/>
            <x v="107"/>
          </reference>
        </references>
      </pivotArea>
    </format>
    <format dxfId="1117">
      <pivotArea outline="0" fieldPosition="0">
        <references count="6">
          <reference field="0" count="1" selected="0">
            <x v="2"/>
          </reference>
          <reference field="1" count="1" selected="0">
            <x v="5"/>
          </reference>
          <reference field="2" count="1" selected="0">
            <x v="13"/>
          </reference>
          <reference field="3" count="1" selected="0">
            <x v="20"/>
          </reference>
          <reference field="4" count="1" selected="0">
            <x v="24"/>
          </reference>
          <reference field="6" count="2" selected="0">
            <x v="31"/>
            <x v="109"/>
          </reference>
        </references>
      </pivotArea>
    </format>
    <format dxfId="1116">
      <pivotArea dataOnly="0" labelOnly="1" outline="0" offset="IV78:IV80" fieldPosition="0">
        <references count="1">
          <reference field="0" count="1">
            <x v="2"/>
          </reference>
        </references>
      </pivotArea>
    </format>
    <format dxfId="1115">
      <pivotArea dataOnly="0" labelOnly="1" outline="0" offset="IV7:IV9" fieldPosition="0">
        <references count="2">
          <reference field="0" count="1" selected="0">
            <x v="2"/>
          </reference>
          <reference field="1" count="1">
            <x v="5"/>
          </reference>
        </references>
      </pivotArea>
    </format>
    <format dxfId="1114">
      <pivotArea dataOnly="0" labelOnly="1" outline="0" offset="IV7:IV9" fieldPosition="0">
        <references count="3">
          <reference field="0" count="1" selected="0">
            <x v="2"/>
          </reference>
          <reference field="1" count="1" selected="0">
            <x v="5"/>
          </reference>
          <reference field="2" count="1">
            <x v="13"/>
          </reference>
        </references>
      </pivotArea>
    </format>
    <format dxfId="1113">
      <pivotArea dataOnly="0" labelOnly="1" outline="0" offset="IV7:IV256" fieldPosition="0">
        <references count="4">
          <reference field="0" count="1" selected="0">
            <x v="2"/>
          </reference>
          <reference field="1" count="1" selected="0">
            <x v="5"/>
          </reference>
          <reference field="2" count="1" selected="0">
            <x v="13"/>
          </reference>
          <reference field="3" count="1">
            <x v="20"/>
          </reference>
        </references>
      </pivotArea>
    </format>
    <format dxfId="1112">
      <pivotArea dataOnly="0" labelOnly="1" outline="0" fieldPosition="0">
        <references count="5">
          <reference field="0" count="1" selected="0">
            <x v="2"/>
          </reference>
          <reference field="1" count="1" selected="0">
            <x v="5"/>
          </reference>
          <reference field="2" count="1" selected="0">
            <x v="13"/>
          </reference>
          <reference field="3" count="1" selected="0">
            <x v="20"/>
          </reference>
          <reference field="4" count="1">
            <x v="24"/>
          </reference>
        </references>
      </pivotArea>
    </format>
    <format dxfId="1111">
      <pivotArea dataOnly="0" labelOnly="1" outline="0" fieldPosition="0">
        <references count="6">
          <reference field="0" count="1" selected="0">
            <x v="2"/>
          </reference>
          <reference field="1" count="1" selected="0">
            <x v="5"/>
          </reference>
          <reference field="2" count="1" selected="0">
            <x v="13"/>
          </reference>
          <reference field="3" count="1" selected="0">
            <x v="20"/>
          </reference>
          <reference field="4" count="1" selected="0">
            <x v="24"/>
          </reference>
          <reference field="6" count="2">
            <x v="31"/>
            <x v="109"/>
          </reference>
        </references>
      </pivotArea>
    </format>
    <format dxfId="1110">
      <pivotArea outline="0" fieldPosition="0">
        <references count="6">
          <reference field="0" count="1" selected="0">
            <x v="2"/>
          </reference>
          <reference field="1" count="1" selected="0">
            <x v="5"/>
          </reference>
          <reference field="2" count="1" selected="0">
            <x v="13"/>
          </reference>
          <reference field="3" count="1" selected="0">
            <x v="21"/>
          </reference>
          <reference field="4" count="1" selected="0">
            <x v="23"/>
          </reference>
          <reference field="6" count="4" selected="0">
            <x v="102"/>
            <x v="104"/>
            <x v="105"/>
            <x v="112"/>
          </reference>
        </references>
      </pivotArea>
    </format>
    <format dxfId="1109">
      <pivotArea dataOnly="0" labelOnly="1" outline="0" offset="IV81:IV86" fieldPosition="0">
        <references count="1">
          <reference field="0" count="1">
            <x v="2"/>
          </reference>
        </references>
      </pivotArea>
    </format>
    <format dxfId="1108">
      <pivotArea dataOnly="0" labelOnly="1" outline="0" offset="IV10:IV15" fieldPosition="0">
        <references count="2">
          <reference field="0" count="1" selected="0">
            <x v="2"/>
          </reference>
          <reference field="1" count="1">
            <x v="5"/>
          </reference>
        </references>
      </pivotArea>
    </format>
    <format dxfId="1107">
      <pivotArea dataOnly="0" labelOnly="1" outline="0" offset="IV10:IV15" fieldPosition="0">
        <references count="3">
          <reference field="0" count="1" selected="0">
            <x v="2"/>
          </reference>
          <reference field="1" count="1" selected="0">
            <x v="5"/>
          </reference>
          <reference field="2" count="1">
            <x v="13"/>
          </reference>
        </references>
      </pivotArea>
    </format>
    <format dxfId="1106">
      <pivotArea dataOnly="0" labelOnly="1" outline="0" offset="IV1:IV6" fieldPosition="0">
        <references count="4">
          <reference field="0" count="1" selected="0">
            <x v="2"/>
          </reference>
          <reference field="1" count="1" selected="0">
            <x v="5"/>
          </reference>
          <reference field="2" count="1" selected="0">
            <x v="13"/>
          </reference>
          <reference field="3" count="1">
            <x v="21"/>
          </reference>
        </references>
      </pivotArea>
    </format>
    <format dxfId="1105">
      <pivotArea dataOnly="0" labelOnly="1" outline="0" fieldPosition="0">
        <references count="5">
          <reference field="0" count="1" selected="0">
            <x v="2"/>
          </reference>
          <reference field="1" count="1" selected="0">
            <x v="5"/>
          </reference>
          <reference field="2" count="1" selected="0">
            <x v="13"/>
          </reference>
          <reference field="3" count="1" selected="0">
            <x v="21"/>
          </reference>
          <reference field="4" count="1">
            <x v="23"/>
          </reference>
        </references>
      </pivotArea>
    </format>
    <format dxfId="1104">
      <pivotArea dataOnly="0" labelOnly="1" outline="0" fieldPosition="0">
        <references count="6">
          <reference field="0" count="1" selected="0">
            <x v="2"/>
          </reference>
          <reference field="1" count="1" selected="0">
            <x v="5"/>
          </reference>
          <reference field="2" count="1" selected="0">
            <x v="13"/>
          </reference>
          <reference field="3" count="1" selected="0">
            <x v="21"/>
          </reference>
          <reference field="4" count="1" selected="0">
            <x v="23"/>
          </reference>
          <reference field="6" count="4">
            <x v="102"/>
            <x v="104"/>
            <x v="105"/>
            <x v="112"/>
          </reference>
        </references>
      </pivotArea>
    </format>
    <format dxfId="1103">
      <pivotArea outline="0" fieldPosition="0">
        <references count="6">
          <reference field="0" count="1" selected="0">
            <x v="2"/>
          </reference>
          <reference field="1" count="1" selected="0">
            <x v="5"/>
          </reference>
          <reference field="2" count="1" selected="0">
            <x v="13"/>
          </reference>
          <reference field="3" count="1" selected="0">
            <x v="21"/>
          </reference>
          <reference field="4" count="1" selected="0">
            <x v="24"/>
          </reference>
          <reference field="6" count="2" selected="0">
            <x v="31"/>
            <x v="109"/>
          </reference>
        </references>
      </pivotArea>
    </format>
    <format dxfId="1102">
      <pivotArea dataOnly="0" labelOnly="1" outline="0" offset="IV87:IV89" fieldPosition="0">
        <references count="1">
          <reference field="0" count="1">
            <x v="2"/>
          </reference>
        </references>
      </pivotArea>
    </format>
    <format dxfId="1101">
      <pivotArea dataOnly="0" labelOnly="1" outline="0" offset="IV16:IV18" fieldPosition="0">
        <references count="2">
          <reference field="0" count="1" selected="0">
            <x v="2"/>
          </reference>
          <reference field="1" count="1">
            <x v="5"/>
          </reference>
        </references>
      </pivotArea>
    </format>
    <format dxfId="1100">
      <pivotArea dataOnly="0" labelOnly="1" outline="0" offset="IV16:IV18" fieldPosition="0">
        <references count="3">
          <reference field="0" count="1" selected="0">
            <x v="2"/>
          </reference>
          <reference field="1" count="1" selected="0">
            <x v="5"/>
          </reference>
          <reference field="2" count="1">
            <x v="13"/>
          </reference>
        </references>
      </pivotArea>
    </format>
    <format dxfId="1099">
      <pivotArea dataOnly="0" labelOnly="1" outline="0" offset="IV7:IV9" fieldPosition="0">
        <references count="4">
          <reference field="0" count="1" selected="0">
            <x v="2"/>
          </reference>
          <reference field="1" count="1" selected="0">
            <x v="5"/>
          </reference>
          <reference field="2" count="1" selected="0">
            <x v="13"/>
          </reference>
          <reference field="3" count="1">
            <x v="21"/>
          </reference>
        </references>
      </pivotArea>
    </format>
    <format dxfId="1098">
      <pivotArea dataOnly="0" labelOnly="1" outline="0" fieldPosition="0">
        <references count="5">
          <reference field="0" count="1" selected="0">
            <x v="2"/>
          </reference>
          <reference field="1" count="1" selected="0">
            <x v="5"/>
          </reference>
          <reference field="2" count="1" selected="0">
            <x v="13"/>
          </reference>
          <reference field="3" count="1" selected="0">
            <x v="21"/>
          </reference>
          <reference field="4" count="1">
            <x v="24"/>
          </reference>
        </references>
      </pivotArea>
    </format>
    <format dxfId="1097">
      <pivotArea dataOnly="0" labelOnly="1" outline="0" fieldPosition="0">
        <references count="6">
          <reference field="0" count="1" selected="0">
            <x v="2"/>
          </reference>
          <reference field="1" count="1" selected="0">
            <x v="5"/>
          </reference>
          <reference field="2" count="1" selected="0">
            <x v="13"/>
          </reference>
          <reference field="3" count="1" selected="0">
            <x v="21"/>
          </reference>
          <reference field="4" count="1" selected="0">
            <x v="24"/>
          </reference>
          <reference field="6" count="2">
            <x v="31"/>
            <x v="109"/>
          </reference>
        </references>
      </pivotArea>
    </format>
    <format dxfId="1096">
      <pivotArea outline="0" fieldPosition="0">
        <references count="6">
          <reference field="0" count="1" selected="0">
            <x v="2"/>
          </reference>
          <reference field="1" count="1" selected="0">
            <x v="5"/>
          </reference>
          <reference field="2" count="1" selected="0">
            <x v="13"/>
          </reference>
          <reference field="3" count="1" selected="0">
            <x v="21"/>
          </reference>
          <reference field="4" count="1" selected="0">
            <x v="25"/>
          </reference>
          <reference field="6" count="1" selected="0">
            <x v="214"/>
          </reference>
        </references>
      </pivotArea>
    </format>
    <format dxfId="1095">
      <pivotArea dataOnly="0" labelOnly="1" outline="0" offset="IV90:IV94" fieldPosition="0">
        <references count="1">
          <reference field="0" count="1">
            <x v="2"/>
          </reference>
        </references>
      </pivotArea>
    </format>
    <format dxfId="1094">
      <pivotArea dataOnly="0" labelOnly="1" outline="0" offset="IV19:IV23" fieldPosition="0">
        <references count="2">
          <reference field="0" count="1" selected="0">
            <x v="2"/>
          </reference>
          <reference field="1" count="1">
            <x v="5"/>
          </reference>
        </references>
      </pivotArea>
    </format>
    <format dxfId="1093">
      <pivotArea dataOnly="0" labelOnly="1" outline="0" offset="IV19:IV23" fieldPosition="0">
        <references count="3">
          <reference field="0" count="1" selected="0">
            <x v="2"/>
          </reference>
          <reference field="1" count="1" selected="0">
            <x v="5"/>
          </reference>
          <reference field="2" count="1">
            <x v="13"/>
          </reference>
        </references>
      </pivotArea>
    </format>
    <format dxfId="1092">
      <pivotArea dataOnly="0" labelOnly="1" outline="0" offset="IV10:IV256" fieldPosition="0">
        <references count="4">
          <reference field="0" count="1" selected="0">
            <x v="2"/>
          </reference>
          <reference field="1" count="1" selected="0">
            <x v="5"/>
          </reference>
          <reference field="2" count="1" selected="0">
            <x v="13"/>
          </reference>
          <reference field="3" count="1">
            <x v="21"/>
          </reference>
        </references>
      </pivotArea>
    </format>
    <format dxfId="1091">
      <pivotArea dataOnly="0" labelOnly="1" outline="0" fieldPosition="0">
        <references count="5">
          <reference field="0" count="1" selected="0">
            <x v="2"/>
          </reference>
          <reference field="1" count="1" selected="0">
            <x v="5"/>
          </reference>
          <reference field="2" count="1" selected="0">
            <x v="13"/>
          </reference>
          <reference field="3" count="1" selected="0">
            <x v="21"/>
          </reference>
          <reference field="4" count="1">
            <x v="25"/>
          </reference>
        </references>
      </pivotArea>
    </format>
    <format dxfId="1090">
      <pivotArea dataOnly="0" labelOnly="1" outline="0" fieldPosition="0">
        <references count="6">
          <reference field="0" count="1" selected="0">
            <x v="2"/>
          </reference>
          <reference field="1" count="1" selected="0">
            <x v="5"/>
          </reference>
          <reference field="2" count="1" selected="0">
            <x v="13"/>
          </reference>
          <reference field="3" count="1" selected="0">
            <x v="21"/>
          </reference>
          <reference field="4" count="1" selected="0">
            <x v="25"/>
          </reference>
          <reference field="6" count="1">
            <x v="214"/>
          </reference>
        </references>
      </pivotArea>
    </format>
    <format dxfId="1089">
      <pivotArea outline="0" fieldPosition="0">
        <references count="6">
          <reference field="0" count="1" selected="0">
            <x v="2"/>
          </reference>
          <reference field="1" count="1" selected="0">
            <x v="5"/>
          </reference>
          <reference field="2" count="1" selected="0">
            <x v="13"/>
          </reference>
          <reference field="3" count="1" selected="0">
            <x v="22"/>
          </reference>
          <reference field="4" count="1" selected="0">
            <x v="26"/>
          </reference>
          <reference field="6" count="4" selected="0">
            <x v="120"/>
            <x v="121"/>
            <x v="123"/>
            <x v="125"/>
          </reference>
        </references>
      </pivotArea>
    </format>
    <format dxfId="1088">
      <pivotArea dataOnly="0" labelOnly="1" outline="0" offset="IV95:IV256" fieldPosition="0">
        <references count="1">
          <reference field="0" count="1">
            <x v="2"/>
          </reference>
        </references>
      </pivotArea>
    </format>
    <format dxfId="1087">
      <pivotArea dataOnly="0" labelOnly="1" outline="0" offset="IV24:IV256" fieldPosition="0">
        <references count="2">
          <reference field="0" count="1" selected="0">
            <x v="2"/>
          </reference>
          <reference field="1" count="1">
            <x v="5"/>
          </reference>
        </references>
      </pivotArea>
    </format>
    <format dxfId="1086">
      <pivotArea dataOnly="0" labelOnly="1" outline="0" offset="IV24:IV256" fieldPosition="0">
        <references count="3">
          <reference field="0" count="1" selected="0">
            <x v="2"/>
          </reference>
          <reference field="1" count="1" selected="0">
            <x v="5"/>
          </reference>
          <reference field="2" count="1">
            <x v="13"/>
          </reference>
        </references>
      </pivotArea>
    </format>
    <format dxfId="1085">
      <pivotArea dataOnly="0" labelOnly="1" outline="0" fieldPosition="0">
        <references count="4">
          <reference field="0" count="1" selected="0">
            <x v="2"/>
          </reference>
          <reference field="1" count="1" selected="0">
            <x v="5"/>
          </reference>
          <reference field="2" count="1" selected="0">
            <x v="13"/>
          </reference>
          <reference field="3" count="1">
            <x v="22"/>
          </reference>
        </references>
      </pivotArea>
    </format>
    <format dxfId="1084">
      <pivotArea dataOnly="0" labelOnly="1" outline="0" fieldPosition="0">
        <references count="5">
          <reference field="0" count="1" selected="0">
            <x v="2"/>
          </reference>
          <reference field="1" count="1" selected="0">
            <x v="5"/>
          </reference>
          <reference field="2" count="1" selected="0">
            <x v="13"/>
          </reference>
          <reference field="3" count="1" selected="0">
            <x v="22"/>
          </reference>
          <reference field="4" count="1">
            <x v="26"/>
          </reference>
        </references>
      </pivotArea>
    </format>
    <format dxfId="1083">
      <pivotArea dataOnly="0" labelOnly="1" outline="0" fieldPosition="0">
        <references count="6">
          <reference field="0" count="1" selected="0">
            <x v="2"/>
          </reference>
          <reference field="1" count="1" selected="0">
            <x v="5"/>
          </reference>
          <reference field="2" count="1" selected="0">
            <x v="13"/>
          </reference>
          <reference field="3" count="1" selected="0">
            <x v="22"/>
          </reference>
          <reference field="4" count="1" selected="0">
            <x v="26"/>
          </reference>
          <reference field="6" count="4">
            <x v="120"/>
            <x v="121"/>
            <x v="123"/>
            <x v="125"/>
          </reference>
        </references>
      </pivotArea>
    </format>
    <format dxfId="1082">
      <pivotArea dataOnly="0" labelOnly="1" outline="0" offset="IV1:IV6" fieldPosition="0">
        <references count="1">
          <reference field="0" count="1">
            <x v="3"/>
          </reference>
        </references>
      </pivotArea>
    </format>
    <format dxfId="1081">
      <pivotArea dataOnly="0" labelOnly="1" outline="0" offset="IV1:IV6" fieldPosition="0">
        <references count="2">
          <reference field="0" count="1" selected="0">
            <x v="3"/>
          </reference>
          <reference field="1" count="1">
            <x v="6"/>
          </reference>
        </references>
      </pivotArea>
    </format>
    <format dxfId="1080">
      <pivotArea dataOnly="0" labelOnly="1" outline="0" offset="IV1:IV6" fieldPosition="0">
        <references count="3">
          <reference field="0" count="1" selected="0">
            <x v="3"/>
          </reference>
          <reference field="1" count="1" selected="0">
            <x v="6"/>
          </reference>
          <reference field="2" count="1">
            <x v="14"/>
          </reference>
        </references>
      </pivotArea>
    </format>
    <format dxfId="1079">
      <pivotArea dataOnly="0" labelOnly="1" outline="0" fieldPosition="0">
        <references count="4">
          <reference field="0" count="1" selected="0">
            <x v="3"/>
          </reference>
          <reference field="1" count="1" selected="0">
            <x v="6"/>
          </reference>
          <reference field="2" count="1" selected="0">
            <x v="14"/>
          </reference>
          <reference field="3" count="1">
            <x v="23"/>
          </reference>
        </references>
      </pivotArea>
    </format>
    <format dxfId="1078">
      <pivotArea dataOnly="0" labelOnly="1" outline="0" offset="IV7:IV12" fieldPosition="0">
        <references count="1">
          <reference field="0" count="1">
            <x v="3"/>
          </reference>
        </references>
      </pivotArea>
    </format>
    <format dxfId="1077">
      <pivotArea dataOnly="0" labelOnly="1" outline="0" offset="IV7:IV12" fieldPosition="0">
        <references count="2">
          <reference field="0" count="1" selected="0">
            <x v="3"/>
          </reference>
          <reference field="1" count="1">
            <x v="6"/>
          </reference>
        </references>
      </pivotArea>
    </format>
    <format dxfId="1076">
      <pivotArea dataOnly="0" labelOnly="1" outline="0" offset="IV7:IV12" fieldPosition="0">
        <references count="3">
          <reference field="0" count="1" selected="0">
            <x v="3"/>
          </reference>
          <reference field="1" count="1" selected="0">
            <x v="6"/>
          </reference>
          <reference field="2" count="1">
            <x v="14"/>
          </reference>
        </references>
      </pivotArea>
    </format>
    <format dxfId="1075">
      <pivotArea dataOnly="0" labelOnly="1" outline="0" offset="IV1:IV6" fieldPosition="0">
        <references count="4">
          <reference field="0" count="1" selected="0">
            <x v="3"/>
          </reference>
          <reference field="1" count="1" selected="0">
            <x v="6"/>
          </reference>
          <reference field="2" count="1" selected="0">
            <x v="14"/>
          </reference>
          <reference field="3" count="1">
            <x v="24"/>
          </reference>
        </references>
      </pivotArea>
    </format>
    <format dxfId="1074">
      <pivotArea dataOnly="0" labelOnly="1" outline="0" offset="IV13:IV18" fieldPosition="0">
        <references count="1">
          <reference field="0" count="1">
            <x v="3"/>
          </reference>
        </references>
      </pivotArea>
    </format>
    <format dxfId="1073">
      <pivotArea dataOnly="0" labelOnly="1" outline="0" offset="IV13:IV18" fieldPosition="0">
        <references count="2">
          <reference field="0" count="1" selected="0">
            <x v="3"/>
          </reference>
          <reference field="1" count="1">
            <x v="6"/>
          </reference>
        </references>
      </pivotArea>
    </format>
    <format dxfId="1072">
      <pivotArea dataOnly="0" labelOnly="1" outline="0" offset="IV13:IV18" fieldPosition="0">
        <references count="3">
          <reference field="0" count="1" selected="0">
            <x v="3"/>
          </reference>
          <reference field="1" count="1" selected="0">
            <x v="6"/>
          </reference>
          <reference field="2" count="1">
            <x v="14"/>
          </reference>
        </references>
      </pivotArea>
    </format>
    <format dxfId="1071">
      <pivotArea dataOnly="0" labelOnly="1" outline="0" offset="IV7:IV256" fieldPosition="0">
        <references count="4">
          <reference field="0" count="1" selected="0">
            <x v="3"/>
          </reference>
          <reference field="1" count="1" selected="0">
            <x v="6"/>
          </reference>
          <reference field="2" count="1" selected="0">
            <x v="14"/>
          </reference>
          <reference field="3" count="1">
            <x v="24"/>
          </reference>
        </references>
      </pivotArea>
    </format>
    <format dxfId="1070">
      <pivotArea dataOnly="0" labelOnly="1" outline="0" offset="IV19:IV24" fieldPosition="0">
        <references count="1">
          <reference field="0" count="1">
            <x v="3"/>
          </reference>
        </references>
      </pivotArea>
    </format>
    <format dxfId="1069">
      <pivotArea dataOnly="0" labelOnly="1" outline="0" offset="IV19:IV24" fieldPosition="0">
        <references count="2">
          <reference field="0" count="1" selected="0">
            <x v="3"/>
          </reference>
          <reference field="1" count="1">
            <x v="6"/>
          </reference>
        </references>
      </pivotArea>
    </format>
    <format dxfId="1068">
      <pivotArea dataOnly="0" labelOnly="1" outline="0" offset="IV19:IV256" fieldPosition="0">
        <references count="3">
          <reference field="0" count="1" selected="0">
            <x v="3"/>
          </reference>
          <reference field="1" count="1" selected="0">
            <x v="6"/>
          </reference>
          <reference field="2" count="1">
            <x v="14"/>
          </reference>
        </references>
      </pivotArea>
    </format>
    <format dxfId="1067">
      <pivotArea dataOnly="0" labelOnly="1" outline="0" fieldPosition="0">
        <references count="4">
          <reference field="0" count="1" selected="0">
            <x v="3"/>
          </reference>
          <reference field="1" count="1" selected="0">
            <x v="6"/>
          </reference>
          <reference field="2" count="1" selected="0">
            <x v="14"/>
          </reference>
          <reference field="3" count="1">
            <x v="25"/>
          </reference>
        </references>
      </pivotArea>
    </format>
    <format dxfId="1066">
      <pivotArea dataOnly="0" labelOnly="1" outline="0" offset="IV25:IV30" fieldPosition="0">
        <references count="1">
          <reference field="0" count="1">
            <x v="3"/>
          </reference>
        </references>
      </pivotArea>
    </format>
    <format dxfId="1065">
      <pivotArea dataOnly="0" labelOnly="1" outline="0" offset="IV25:IV30" fieldPosition="0">
        <references count="2">
          <reference field="0" count="1" selected="0">
            <x v="3"/>
          </reference>
          <reference field="1" count="1">
            <x v="6"/>
          </reference>
        </references>
      </pivotArea>
    </format>
    <format dxfId="1064">
      <pivotArea dataOnly="0" labelOnly="1" outline="0" offset="IV1:IV6" fieldPosition="0">
        <references count="3">
          <reference field="0" count="1" selected="0">
            <x v="3"/>
          </reference>
          <reference field="1" count="1" selected="0">
            <x v="6"/>
          </reference>
          <reference field="2" count="1">
            <x v="15"/>
          </reference>
        </references>
      </pivotArea>
    </format>
    <format dxfId="1063">
      <pivotArea dataOnly="0" labelOnly="1" outline="0" fieldPosition="0">
        <references count="4">
          <reference field="0" count="1" selected="0">
            <x v="3"/>
          </reference>
          <reference field="1" count="1" selected="0">
            <x v="6"/>
          </reference>
          <reference field="2" count="1" selected="0">
            <x v="15"/>
          </reference>
          <reference field="3" count="1">
            <x v="26"/>
          </reference>
        </references>
      </pivotArea>
    </format>
    <format dxfId="1062">
      <pivotArea dataOnly="0" labelOnly="1" outline="0" offset="IV31:IV36" fieldPosition="0">
        <references count="1">
          <reference field="0" count="1">
            <x v="3"/>
          </reference>
        </references>
      </pivotArea>
    </format>
    <format dxfId="1061">
      <pivotArea dataOnly="0" labelOnly="1" outline="0" offset="IV31:IV36" fieldPosition="0">
        <references count="2">
          <reference field="0" count="1" selected="0">
            <x v="3"/>
          </reference>
          <reference field="1" count="1">
            <x v="6"/>
          </reference>
        </references>
      </pivotArea>
    </format>
    <format dxfId="1060">
      <pivotArea dataOnly="0" labelOnly="1" outline="0" offset="IV7:IV12" fieldPosition="0">
        <references count="3">
          <reference field="0" count="1" selected="0">
            <x v="3"/>
          </reference>
          <reference field="1" count="1" selected="0">
            <x v="6"/>
          </reference>
          <reference field="2" count="1">
            <x v="15"/>
          </reference>
        </references>
      </pivotArea>
    </format>
    <format dxfId="1059">
      <pivotArea dataOnly="0" labelOnly="1" outline="0" offset="IV1:IV6" fieldPosition="0">
        <references count="4">
          <reference field="0" count="1" selected="0">
            <x v="3"/>
          </reference>
          <reference field="1" count="1" selected="0">
            <x v="6"/>
          </reference>
          <reference field="2" count="1" selected="0">
            <x v="15"/>
          </reference>
          <reference field="3" count="1">
            <x v="27"/>
          </reference>
        </references>
      </pivotArea>
    </format>
    <format dxfId="1058">
      <pivotArea dataOnly="0" labelOnly="1" outline="0" offset="IV37:IV42" fieldPosition="0">
        <references count="1">
          <reference field="0" count="1">
            <x v="3"/>
          </reference>
        </references>
      </pivotArea>
    </format>
    <format dxfId="1057">
      <pivotArea dataOnly="0" labelOnly="1" outline="0" offset="IV37:IV42" fieldPosition="0">
        <references count="2">
          <reference field="0" count="1" selected="0">
            <x v="3"/>
          </reference>
          <reference field="1" count="1">
            <x v="6"/>
          </reference>
        </references>
      </pivotArea>
    </format>
    <format dxfId="1056">
      <pivotArea dataOnly="0" labelOnly="1" outline="0" offset="IV13:IV18" fieldPosition="0">
        <references count="3">
          <reference field="0" count="1" selected="0">
            <x v="3"/>
          </reference>
          <reference field="1" count="1" selected="0">
            <x v="6"/>
          </reference>
          <reference field="2" count="1">
            <x v="15"/>
          </reference>
        </references>
      </pivotArea>
    </format>
    <format dxfId="1055">
      <pivotArea dataOnly="0" labelOnly="1" outline="0" offset="IV7:IV256" fieldPosition="0">
        <references count="4">
          <reference field="0" count="1" selected="0">
            <x v="3"/>
          </reference>
          <reference field="1" count="1" selected="0">
            <x v="6"/>
          </reference>
          <reference field="2" count="1" selected="0">
            <x v="15"/>
          </reference>
          <reference field="3" count="1">
            <x v="27"/>
          </reference>
        </references>
      </pivotArea>
    </format>
    <format dxfId="1054">
      <pivotArea dataOnly="0" labelOnly="1" outline="0" offset="IV43:IV48" fieldPosition="0">
        <references count="1">
          <reference field="0" count="1">
            <x v="3"/>
          </reference>
        </references>
      </pivotArea>
    </format>
    <format dxfId="1053">
      <pivotArea dataOnly="0" labelOnly="1" outline="0" offset="IV43:IV48" fieldPosition="0">
        <references count="2">
          <reference field="0" count="1" selected="0">
            <x v="3"/>
          </reference>
          <reference field="1" count="1">
            <x v="6"/>
          </reference>
        </references>
      </pivotArea>
    </format>
    <format dxfId="1052">
      <pivotArea dataOnly="0" labelOnly="1" outline="0" offset="IV19:IV24" fieldPosition="0">
        <references count="3">
          <reference field="0" count="1" selected="0">
            <x v="3"/>
          </reference>
          <reference field="1" count="1" selected="0">
            <x v="6"/>
          </reference>
          <reference field="2" count="1">
            <x v="15"/>
          </reference>
        </references>
      </pivotArea>
    </format>
    <format dxfId="1051">
      <pivotArea dataOnly="0" labelOnly="1" outline="0" offset="IV1:IV6" fieldPosition="0">
        <references count="4">
          <reference field="0" count="1" selected="0">
            <x v="3"/>
          </reference>
          <reference field="1" count="1" selected="0">
            <x v="6"/>
          </reference>
          <reference field="2" count="1" selected="0">
            <x v="15"/>
          </reference>
          <reference field="3" count="1">
            <x v="28"/>
          </reference>
        </references>
      </pivotArea>
    </format>
    <format dxfId="1050">
      <pivotArea dataOnly="0" labelOnly="1" outline="0" offset="IV49:IV54" fieldPosition="0">
        <references count="1">
          <reference field="0" count="1">
            <x v="3"/>
          </reference>
        </references>
      </pivotArea>
    </format>
    <format dxfId="1049">
      <pivotArea dataOnly="0" labelOnly="1" outline="0" offset="IV49:IV54" fieldPosition="0">
        <references count="2">
          <reference field="0" count="1" selected="0">
            <x v="3"/>
          </reference>
          <reference field="1" count="1">
            <x v="6"/>
          </reference>
        </references>
      </pivotArea>
    </format>
    <format dxfId="1048">
      <pivotArea dataOnly="0" labelOnly="1" outline="0" offset="IV25:IV30" fieldPosition="0">
        <references count="3">
          <reference field="0" count="1" selected="0">
            <x v="3"/>
          </reference>
          <reference field="1" count="1" selected="0">
            <x v="6"/>
          </reference>
          <reference field="2" count="1">
            <x v="15"/>
          </reference>
        </references>
      </pivotArea>
    </format>
    <format dxfId="1047">
      <pivotArea dataOnly="0" labelOnly="1" outline="0" offset="IV7:IV256" fieldPosition="0">
        <references count="4">
          <reference field="0" count="1" selected="0">
            <x v="3"/>
          </reference>
          <reference field="1" count="1" selected="0">
            <x v="6"/>
          </reference>
          <reference field="2" count="1" selected="0">
            <x v="15"/>
          </reference>
          <reference field="3" count="1">
            <x v="28"/>
          </reference>
        </references>
      </pivotArea>
    </format>
    <format dxfId="1046">
      <pivotArea dataOnly="0" labelOnly="1" outline="0" offset="IV55:IV60" fieldPosition="0">
        <references count="1">
          <reference field="0" count="1">
            <x v="3"/>
          </reference>
        </references>
      </pivotArea>
    </format>
    <format dxfId="1045">
      <pivotArea dataOnly="0" labelOnly="1" outline="0" offset="IV55:IV60" fieldPosition="0">
        <references count="2">
          <reference field="0" count="1" selected="0">
            <x v="3"/>
          </reference>
          <reference field="1" count="1">
            <x v="6"/>
          </reference>
        </references>
      </pivotArea>
    </format>
    <format dxfId="1044">
      <pivotArea dataOnly="0" labelOnly="1" outline="0" offset="IV31:IV36" fieldPosition="0">
        <references count="3">
          <reference field="0" count="1" selected="0">
            <x v="3"/>
          </reference>
          <reference field="1" count="1" selected="0">
            <x v="6"/>
          </reference>
          <reference field="2" count="1">
            <x v="15"/>
          </reference>
        </references>
      </pivotArea>
    </format>
    <format dxfId="1043">
      <pivotArea dataOnly="0" labelOnly="1" outline="0" offset="IV1:IV6" fieldPosition="0">
        <references count="4">
          <reference field="0" count="1" selected="0">
            <x v="3"/>
          </reference>
          <reference field="1" count="1" selected="0">
            <x v="6"/>
          </reference>
          <reference field="2" count="1" selected="0">
            <x v="15"/>
          </reference>
          <reference field="3" count="1">
            <x v="29"/>
          </reference>
        </references>
      </pivotArea>
    </format>
    <format dxfId="1042">
      <pivotArea dataOnly="0" labelOnly="1" outline="0" offset="IV61:IV256" fieldPosition="0">
        <references count="1">
          <reference field="0" count="1">
            <x v="3"/>
          </reference>
        </references>
      </pivotArea>
    </format>
    <format dxfId="1041">
      <pivotArea dataOnly="0" labelOnly="1" outline="0" offset="IV61:IV256" fieldPosition="0">
        <references count="2">
          <reference field="0" count="1" selected="0">
            <x v="3"/>
          </reference>
          <reference field="1" count="1">
            <x v="6"/>
          </reference>
        </references>
      </pivotArea>
    </format>
    <format dxfId="1040">
      <pivotArea dataOnly="0" labelOnly="1" outline="0" offset="IV37:IV256" fieldPosition="0">
        <references count="3">
          <reference field="0" count="1" selected="0">
            <x v="3"/>
          </reference>
          <reference field="1" count="1" selected="0">
            <x v="6"/>
          </reference>
          <reference field="2" count="1">
            <x v="15"/>
          </reference>
        </references>
      </pivotArea>
    </format>
    <format dxfId="1039">
      <pivotArea dataOnly="0" labelOnly="1" outline="0" offset="IV7:IV256" fieldPosition="0">
        <references count="4">
          <reference field="0" count="1" selected="0">
            <x v="3"/>
          </reference>
          <reference field="1" count="1" selected="0">
            <x v="6"/>
          </reference>
          <reference field="2" count="1" selected="0">
            <x v="15"/>
          </reference>
          <reference field="3" count="1">
            <x v="29"/>
          </reference>
        </references>
      </pivotArea>
    </format>
    <format dxfId="1038">
      <pivotArea outline="0" fieldPosition="0">
        <references count="6">
          <reference field="0" count="1" selected="0">
            <x v="4"/>
          </reference>
          <reference field="1" count="1" selected="0">
            <x v="7"/>
          </reference>
          <reference field="2" count="1" selected="0">
            <x v="16"/>
          </reference>
          <reference field="3" count="1" selected="0">
            <x v="30"/>
          </reference>
          <reference field="4" count="1" selected="0">
            <x v="34"/>
          </reference>
          <reference field="6" count="4" selected="0">
            <x v="15"/>
            <x v="24"/>
            <x v="163"/>
            <x v="204"/>
          </reference>
        </references>
      </pivotArea>
    </format>
    <format dxfId="1037">
      <pivotArea dataOnly="0" labelOnly="1" outline="0" offset="IV1:IV5" fieldPosition="0">
        <references count="1">
          <reference field="0" count="1">
            <x v="4"/>
          </reference>
        </references>
      </pivotArea>
    </format>
    <format dxfId="1036">
      <pivotArea dataOnly="0" labelOnly="1" outline="0" offset="IV1:IV5" fieldPosition="0">
        <references count="2">
          <reference field="0" count="1" selected="0">
            <x v="4"/>
          </reference>
          <reference field="1" count="1">
            <x v="7"/>
          </reference>
        </references>
      </pivotArea>
    </format>
    <format dxfId="1035">
      <pivotArea dataOnly="0" labelOnly="1" outline="0" offset="IV1:IV5" fieldPosition="0">
        <references count="3">
          <reference field="0" count="1" selected="0">
            <x v="4"/>
          </reference>
          <reference field="1" count="1" selected="0">
            <x v="7"/>
          </reference>
          <reference field="2" count="1">
            <x v="16"/>
          </reference>
        </references>
      </pivotArea>
    </format>
    <format dxfId="1034">
      <pivotArea dataOnly="0" labelOnly="1" outline="0" offset="IV1:IV5" fieldPosition="0">
        <references count="4">
          <reference field="0" count="1" selected="0">
            <x v="4"/>
          </reference>
          <reference field="1" count="1" selected="0">
            <x v="7"/>
          </reference>
          <reference field="2" count="1" selected="0">
            <x v="16"/>
          </reference>
          <reference field="3" count="1">
            <x v="30"/>
          </reference>
        </references>
      </pivotArea>
    </format>
    <format dxfId="1033">
      <pivotArea dataOnly="0" labelOnly="1" outline="0" fieldPosition="0">
        <references count="5">
          <reference field="0" count="1" selected="0">
            <x v="4"/>
          </reference>
          <reference field="1" count="1" selected="0">
            <x v="7"/>
          </reference>
          <reference field="2" count="1" selected="0">
            <x v="16"/>
          </reference>
          <reference field="3" count="1" selected="0">
            <x v="30"/>
          </reference>
          <reference field="4" count="1">
            <x v="34"/>
          </reference>
        </references>
      </pivotArea>
    </format>
    <format dxfId="1032">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4"/>
          </reference>
          <reference field="6" count="4">
            <x v="15"/>
            <x v="24"/>
            <x v="163"/>
            <x v="204"/>
          </reference>
        </references>
      </pivotArea>
    </format>
    <format dxfId="1031">
      <pivotArea outline="0" fieldPosition="0">
        <references count="6">
          <reference field="0" count="1" selected="0">
            <x v="4"/>
          </reference>
          <reference field="1" count="1" selected="0">
            <x v="7"/>
          </reference>
          <reference field="2" count="1" selected="0">
            <x v="16"/>
          </reference>
          <reference field="3" count="1" selected="0">
            <x v="30"/>
          </reference>
          <reference field="4" count="1" selected="0">
            <x v="35"/>
          </reference>
          <reference field="6" count="2" selected="0">
            <x v="168"/>
            <x v="169"/>
          </reference>
        </references>
      </pivotArea>
    </format>
    <format dxfId="1030">
      <pivotArea dataOnly="0" labelOnly="1" outline="0" offset="IV6:IV11" fieldPosition="0">
        <references count="1">
          <reference field="0" count="1">
            <x v="4"/>
          </reference>
        </references>
      </pivotArea>
    </format>
    <format dxfId="1029">
      <pivotArea dataOnly="0" labelOnly="1" outline="0" offset="IV6:IV11" fieldPosition="0">
        <references count="2">
          <reference field="0" count="1" selected="0">
            <x v="4"/>
          </reference>
          <reference field="1" count="1">
            <x v="7"/>
          </reference>
        </references>
      </pivotArea>
    </format>
    <format dxfId="1028">
      <pivotArea dataOnly="0" labelOnly="1" outline="0" offset="IV6:IV11" fieldPosition="0">
        <references count="3">
          <reference field="0" count="1" selected="0">
            <x v="4"/>
          </reference>
          <reference field="1" count="1" selected="0">
            <x v="7"/>
          </reference>
          <reference field="2" count="1">
            <x v="16"/>
          </reference>
        </references>
      </pivotArea>
    </format>
    <format dxfId="1027">
      <pivotArea dataOnly="0" labelOnly="1" outline="0" offset="IV6:IV11" fieldPosition="0">
        <references count="4">
          <reference field="0" count="1" selected="0">
            <x v="4"/>
          </reference>
          <reference field="1" count="1" selected="0">
            <x v="7"/>
          </reference>
          <reference field="2" count="1" selected="0">
            <x v="16"/>
          </reference>
          <reference field="3" count="1">
            <x v="30"/>
          </reference>
        </references>
      </pivotArea>
    </format>
    <format dxfId="1026">
      <pivotArea dataOnly="0" labelOnly="1" outline="0" fieldPosition="0">
        <references count="5">
          <reference field="0" count="1" selected="0">
            <x v="4"/>
          </reference>
          <reference field="1" count="1" selected="0">
            <x v="7"/>
          </reference>
          <reference field="2" count="1" selected="0">
            <x v="16"/>
          </reference>
          <reference field="3" count="1" selected="0">
            <x v="30"/>
          </reference>
          <reference field="4" count="1">
            <x v="35"/>
          </reference>
        </references>
      </pivotArea>
    </format>
    <format dxfId="1025">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5"/>
          </reference>
          <reference field="6" count="2">
            <x v="168"/>
            <x v="169"/>
          </reference>
        </references>
      </pivotArea>
    </format>
    <format dxfId="1024">
      <pivotArea outline="0" fieldPosition="0">
        <references count="6">
          <reference field="0" count="1" selected="0">
            <x v="4"/>
          </reference>
          <reference field="1" count="1" selected="0">
            <x v="7"/>
          </reference>
          <reference field="2" count="1" selected="0">
            <x v="16"/>
          </reference>
          <reference field="3" count="1" selected="0">
            <x v="30"/>
          </reference>
          <reference field="4" count="1" selected="0">
            <x v="36"/>
          </reference>
          <reference field="6" count="2" selected="0">
            <x v="173"/>
            <x v="176"/>
          </reference>
        </references>
      </pivotArea>
    </format>
    <format dxfId="1023">
      <pivotArea dataOnly="0" labelOnly="1" outline="0" offset="IV12:IV17" fieldPosition="0">
        <references count="1">
          <reference field="0" count="1">
            <x v="4"/>
          </reference>
        </references>
      </pivotArea>
    </format>
    <format dxfId="1022">
      <pivotArea dataOnly="0" labelOnly="1" outline="0" offset="IV12:IV17" fieldPosition="0">
        <references count="2">
          <reference field="0" count="1" selected="0">
            <x v="4"/>
          </reference>
          <reference field="1" count="1">
            <x v="7"/>
          </reference>
        </references>
      </pivotArea>
    </format>
    <format dxfId="1021">
      <pivotArea dataOnly="0" labelOnly="1" outline="0" offset="IV12:IV17" fieldPosition="0">
        <references count="3">
          <reference field="0" count="1" selected="0">
            <x v="4"/>
          </reference>
          <reference field="1" count="1" selected="0">
            <x v="7"/>
          </reference>
          <reference field="2" count="1">
            <x v="16"/>
          </reference>
        </references>
      </pivotArea>
    </format>
    <format dxfId="1020">
      <pivotArea dataOnly="0" labelOnly="1" outline="0" offset="IV12:IV17" fieldPosition="0">
        <references count="4">
          <reference field="0" count="1" selected="0">
            <x v="4"/>
          </reference>
          <reference field="1" count="1" selected="0">
            <x v="7"/>
          </reference>
          <reference field="2" count="1" selected="0">
            <x v="16"/>
          </reference>
          <reference field="3" count="1">
            <x v="30"/>
          </reference>
        </references>
      </pivotArea>
    </format>
    <format dxfId="1019">
      <pivotArea dataOnly="0" labelOnly="1" outline="0" fieldPosition="0">
        <references count="5">
          <reference field="0" count="1" selected="0">
            <x v="4"/>
          </reference>
          <reference field="1" count="1" selected="0">
            <x v="7"/>
          </reference>
          <reference field="2" count="1" selected="0">
            <x v="16"/>
          </reference>
          <reference field="3" count="1" selected="0">
            <x v="30"/>
          </reference>
          <reference field="4" count="1">
            <x v="36"/>
          </reference>
        </references>
      </pivotArea>
    </format>
    <format dxfId="1018">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6"/>
          </reference>
          <reference field="6" count="2">
            <x v="173"/>
            <x v="176"/>
          </reference>
        </references>
      </pivotArea>
    </format>
    <format dxfId="1017">
      <pivotArea outline="0" fieldPosition="0">
        <references count="6">
          <reference field="0" count="1" selected="0">
            <x v="4"/>
          </reference>
          <reference field="1" count="1" selected="0">
            <x v="7"/>
          </reference>
          <reference field="2" count="1" selected="0">
            <x v="16"/>
          </reference>
          <reference field="3" count="1" selected="0">
            <x v="30"/>
          </reference>
          <reference field="4" count="1" selected="0">
            <x v="37"/>
          </reference>
          <reference field="6" count="2" selected="0">
            <x v="173"/>
            <x v="176"/>
          </reference>
        </references>
      </pivotArea>
    </format>
    <format dxfId="1016">
      <pivotArea dataOnly="0" labelOnly="1" outline="0" offset="IV18:IV23" fieldPosition="0">
        <references count="1">
          <reference field="0" count="1">
            <x v="4"/>
          </reference>
        </references>
      </pivotArea>
    </format>
    <format dxfId="1015">
      <pivotArea dataOnly="0" labelOnly="1" outline="0" offset="IV18:IV256" fieldPosition="0">
        <references count="2">
          <reference field="0" count="1" selected="0">
            <x v="4"/>
          </reference>
          <reference field="1" count="1">
            <x v="7"/>
          </reference>
        </references>
      </pivotArea>
    </format>
    <format dxfId="1014">
      <pivotArea dataOnly="0" labelOnly="1" outline="0" offset="IV18:IV256" fieldPosition="0">
        <references count="3">
          <reference field="0" count="1" selected="0">
            <x v="4"/>
          </reference>
          <reference field="1" count="1" selected="0">
            <x v="7"/>
          </reference>
          <reference field="2" count="1">
            <x v="16"/>
          </reference>
        </references>
      </pivotArea>
    </format>
    <format dxfId="1013">
      <pivotArea dataOnly="0" labelOnly="1" outline="0" offset="IV18:IV256" fieldPosition="0">
        <references count="4">
          <reference field="0" count="1" selected="0">
            <x v="4"/>
          </reference>
          <reference field="1" count="1" selected="0">
            <x v="7"/>
          </reference>
          <reference field="2" count="1" selected="0">
            <x v="16"/>
          </reference>
          <reference field="3" count="1">
            <x v="30"/>
          </reference>
        </references>
      </pivotArea>
    </format>
    <format dxfId="1012">
      <pivotArea dataOnly="0" labelOnly="1" outline="0" fieldPosition="0">
        <references count="5">
          <reference field="0" count="1" selected="0">
            <x v="4"/>
          </reference>
          <reference field="1" count="1" selected="0">
            <x v="7"/>
          </reference>
          <reference field="2" count="1" selected="0">
            <x v="16"/>
          </reference>
          <reference field="3" count="1" selected="0">
            <x v="30"/>
          </reference>
          <reference field="4" count="1">
            <x v="37"/>
          </reference>
        </references>
      </pivotArea>
    </format>
    <format dxfId="1011">
      <pivotArea dataOnly="0" labelOnly="1" outline="0" fieldPosition="0">
        <references count="6">
          <reference field="0" count="1" selected="0">
            <x v="4"/>
          </reference>
          <reference field="1" count="1" selected="0">
            <x v="7"/>
          </reference>
          <reference field="2" count="1" selected="0">
            <x v="16"/>
          </reference>
          <reference field="3" count="1" selected="0">
            <x v="30"/>
          </reference>
          <reference field="4" count="1" selected="0">
            <x v="37"/>
          </reference>
          <reference field="6" count="2">
            <x v="173"/>
            <x v="176"/>
          </reference>
        </references>
      </pivotArea>
    </format>
    <format dxfId="1010">
      <pivotArea outline="0" fieldPosition="0">
        <references count="6">
          <reference field="0" count="1" selected="0">
            <x v="4"/>
          </reference>
          <reference field="1" count="1" selected="0">
            <x v="8"/>
          </reference>
          <reference field="2" count="1" selected="0">
            <x v="17"/>
          </reference>
          <reference field="3" count="1" selected="0">
            <x v="31"/>
          </reference>
          <reference field="4" count="1" selected="0">
            <x v="38"/>
          </reference>
          <reference field="6" count="3" selected="0">
            <x v="24"/>
            <x v="180"/>
            <x v="181"/>
          </reference>
        </references>
      </pivotArea>
    </format>
    <format dxfId="1009">
      <pivotArea dataOnly="0" labelOnly="1" outline="0" offset="IV24:IV27" fieldPosition="0">
        <references count="1">
          <reference field="0" count="1">
            <x v="4"/>
          </reference>
        </references>
      </pivotArea>
    </format>
    <format dxfId="1008">
      <pivotArea dataOnly="0" labelOnly="1" outline="0" offset="IV1:IV4" fieldPosition="0">
        <references count="2">
          <reference field="0" count="1" selected="0">
            <x v="4"/>
          </reference>
          <reference field="1" count="1">
            <x v="8"/>
          </reference>
        </references>
      </pivotArea>
    </format>
    <format dxfId="1007">
      <pivotArea dataOnly="0" labelOnly="1" outline="0" offset="IV1:IV4" fieldPosition="0">
        <references count="3">
          <reference field="0" count="1" selected="0">
            <x v="4"/>
          </reference>
          <reference field="1" count="1" selected="0">
            <x v="8"/>
          </reference>
          <reference field="2" count="1">
            <x v="17"/>
          </reference>
        </references>
      </pivotArea>
    </format>
    <format dxfId="1006">
      <pivotArea dataOnly="0" labelOnly="1" outline="0" offset="IV1:IV4" fieldPosition="0">
        <references count="4">
          <reference field="0" count="1" selected="0">
            <x v="4"/>
          </reference>
          <reference field="1" count="1" selected="0">
            <x v="8"/>
          </reference>
          <reference field="2" count="1" selected="0">
            <x v="17"/>
          </reference>
          <reference field="3" count="1">
            <x v="31"/>
          </reference>
        </references>
      </pivotArea>
    </format>
    <format dxfId="1005">
      <pivotArea dataOnly="0" labelOnly="1" outline="0" fieldPosition="0">
        <references count="5">
          <reference field="0" count="1" selected="0">
            <x v="4"/>
          </reference>
          <reference field="1" count="1" selected="0">
            <x v="8"/>
          </reference>
          <reference field="2" count="1" selected="0">
            <x v="17"/>
          </reference>
          <reference field="3" count="1" selected="0">
            <x v="31"/>
          </reference>
          <reference field="4" count="1">
            <x v="38"/>
          </reference>
        </references>
      </pivotArea>
    </format>
    <format dxfId="1004">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38"/>
          </reference>
          <reference field="6" count="3">
            <x v="24"/>
            <x v="180"/>
            <x v="181"/>
          </reference>
        </references>
      </pivotArea>
    </format>
    <format dxfId="1003">
      <pivotArea outline="0" fieldPosition="0">
        <references count="6">
          <reference field="0" count="1" selected="0">
            <x v="4"/>
          </reference>
          <reference field="1" count="1" selected="0">
            <x v="8"/>
          </reference>
          <reference field="2" count="1" selected="0">
            <x v="17"/>
          </reference>
          <reference field="3" count="1" selected="0">
            <x v="31"/>
          </reference>
          <reference field="4" count="1" selected="0">
            <x v="39"/>
          </reference>
          <reference field="6" count="4" selected="0">
            <x v="184"/>
            <x v="185"/>
            <x v="186"/>
            <x v="188"/>
          </reference>
        </references>
      </pivotArea>
    </format>
    <format dxfId="1002">
      <pivotArea dataOnly="0" labelOnly="1" outline="0" offset="IV28:IV33" fieldPosition="0">
        <references count="1">
          <reference field="0" count="1">
            <x v="4"/>
          </reference>
        </references>
      </pivotArea>
    </format>
    <format dxfId="1001">
      <pivotArea dataOnly="0" labelOnly="1" outline="0" offset="IV5:IV10" fieldPosition="0">
        <references count="2">
          <reference field="0" count="1" selected="0">
            <x v="4"/>
          </reference>
          <reference field="1" count="1">
            <x v="8"/>
          </reference>
        </references>
      </pivotArea>
    </format>
    <format dxfId="1000">
      <pivotArea dataOnly="0" labelOnly="1" outline="0" offset="IV5:IV10" fieldPosition="0">
        <references count="3">
          <reference field="0" count="1" selected="0">
            <x v="4"/>
          </reference>
          <reference field="1" count="1" selected="0">
            <x v="8"/>
          </reference>
          <reference field="2" count="1">
            <x v="17"/>
          </reference>
        </references>
      </pivotArea>
    </format>
    <format dxfId="999">
      <pivotArea dataOnly="0" labelOnly="1" outline="0" offset="IV5:IV10" fieldPosition="0">
        <references count="4">
          <reference field="0" count="1" selected="0">
            <x v="4"/>
          </reference>
          <reference field="1" count="1" selected="0">
            <x v="8"/>
          </reference>
          <reference field="2" count="1" selected="0">
            <x v="17"/>
          </reference>
          <reference field="3" count="1">
            <x v="31"/>
          </reference>
        </references>
      </pivotArea>
    </format>
    <format dxfId="998">
      <pivotArea dataOnly="0" labelOnly="1" outline="0" fieldPosition="0">
        <references count="5">
          <reference field="0" count="1" selected="0">
            <x v="4"/>
          </reference>
          <reference field="1" count="1" selected="0">
            <x v="8"/>
          </reference>
          <reference field="2" count="1" selected="0">
            <x v="17"/>
          </reference>
          <reference field="3" count="1" selected="0">
            <x v="31"/>
          </reference>
          <reference field="4" count="1">
            <x v="39"/>
          </reference>
        </references>
      </pivotArea>
    </format>
    <format dxfId="997">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39"/>
          </reference>
          <reference field="6" count="4">
            <x v="184"/>
            <x v="185"/>
            <x v="186"/>
            <x v="188"/>
          </reference>
        </references>
      </pivotArea>
    </format>
    <format dxfId="996">
      <pivotArea outline="0" fieldPosition="0">
        <references count="6">
          <reference field="0" count="1" selected="0">
            <x v="4"/>
          </reference>
          <reference field="1" count="1" selected="0">
            <x v="8"/>
          </reference>
          <reference field="2" count="1" selected="0">
            <x v="17"/>
          </reference>
          <reference field="3" count="1" selected="0">
            <x v="31"/>
          </reference>
          <reference field="4" count="1" selected="0">
            <x v="40"/>
          </reference>
          <reference field="6" count="2" selected="0">
            <x v="31"/>
            <x v="109"/>
          </reference>
        </references>
      </pivotArea>
    </format>
    <format dxfId="995">
      <pivotArea dataOnly="0" labelOnly="1" outline="0" offset="IV34:IV36" fieldPosition="0">
        <references count="1">
          <reference field="0" count="1">
            <x v="4"/>
          </reference>
        </references>
      </pivotArea>
    </format>
    <format dxfId="994">
      <pivotArea dataOnly="0" labelOnly="1" outline="0" offset="IV11:IV13" fieldPosition="0">
        <references count="2">
          <reference field="0" count="1" selected="0">
            <x v="4"/>
          </reference>
          <reference field="1" count="1">
            <x v="8"/>
          </reference>
        </references>
      </pivotArea>
    </format>
    <format dxfId="993">
      <pivotArea dataOnly="0" labelOnly="1" outline="0" offset="IV11:IV13" fieldPosition="0">
        <references count="3">
          <reference field="0" count="1" selected="0">
            <x v="4"/>
          </reference>
          <reference field="1" count="1" selected="0">
            <x v="8"/>
          </reference>
          <reference field="2" count="1">
            <x v="17"/>
          </reference>
        </references>
      </pivotArea>
    </format>
    <format dxfId="992">
      <pivotArea dataOnly="0" labelOnly="1" outline="0" offset="IV11:IV13" fieldPosition="0">
        <references count="4">
          <reference field="0" count="1" selected="0">
            <x v="4"/>
          </reference>
          <reference field="1" count="1" selected="0">
            <x v="8"/>
          </reference>
          <reference field="2" count="1" selected="0">
            <x v="17"/>
          </reference>
          <reference field="3" count="1">
            <x v="31"/>
          </reference>
        </references>
      </pivotArea>
    </format>
    <format dxfId="991">
      <pivotArea dataOnly="0" labelOnly="1" outline="0" fieldPosition="0">
        <references count="5">
          <reference field="0" count="1" selected="0">
            <x v="4"/>
          </reference>
          <reference field="1" count="1" selected="0">
            <x v="8"/>
          </reference>
          <reference field="2" count="1" selected="0">
            <x v="17"/>
          </reference>
          <reference field="3" count="1" selected="0">
            <x v="31"/>
          </reference>
          <reference field="4" count="1">
            <x v="40"/>
          </reference>
        </references>
      </pivotArea>
    </format>
    <format dxfId="990">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40"/>
          </reference>
          <reference field="6" count="2">
            <x v="31"/>
            <x v="109"/>
          </reference>
        </references>
      </pivotArea>
    </format>
    <format dxfId="989">
      <pivotArea outline="0" fieldPosition="0">
        <references count="6">
          <reference field="0" count="1" selected="0">
            <x v="4"/>
          </reference>
          <reference field="1" count="1" selected="0">
            <x v="8"/>
          </reference>
          <reference field="2" count="1" selected="0">
            <x v="17"/>
          </reference>
          <reference field="3" count="1" selected="0">
            <x v="31"/>
          </reference>
          <reference field="4" count="1" selected="0">
            <x v="41"/>
          </reference>
          <reference field="6" count="1" selected="0">
            <x v="193"/>
          </reference>
        </references>
      </pivotArea>
    </format>
    <format dxfId="988">
      <pivotArea dataOnly="0" labelOnly="1" outline="0" offset="IV37:IV42" fieldPosition="0">
        <references count="1">
          <reference field="0" count="1">
            <x v="4"/>
          </reference>
        </references>
      </pivotArea>
    </format>
    <format dxfId="987">
      <pivotArea dataOnly="0" labelOnly="1" outline="0" offset="IV14:IV256" fieldPosition="0">
        <references count="2">
          <reference field="0" count="1" selected="0">
            <x v="4"/>
          </reference>
          <reference field="1" count="1">
            <x v="8"/>
          </reference>
        </references>
      </pivotArea>
    </format>
    <format dxfId="986">
      <pivotArea dataOnly="0" labelOnly="1" outline="0" offset="IV14:IV256" fieldPosition="0">
        <references count="3">
          <reference field="0" count="1" selected="0">
            <x v="4"/>
          </reference>
          <reference field="1" count="1" selected="0">
            <x v="8"/>
          </reference>
          <reference field="2" count="1">
            <x v="17"/>
          </reference>
        </references>
      </pivotArea>
    </format>
    <format dxfId="985">
      <pivotArea dataOnly="0" labelOnly="1" outline="0" offset="IV14:IV19" fieldPosition="0">
        <references count="4">
          <reference field="0" count="1" selected="0">
            <x v="4"/>
          </reference>
          <reference field="1" count="1" selected="0">
            <x v="8"/>
          </reference>
          <reference field="2" count="1" selected="0">
            <x v="17"/>
          </reference>
          <reference field="3" count="1">
            <x v="31"/>
          </reference>
        </references>
      </pivotArea>
    </format>
    <format dxfId="984">
      <pivotArea dataOnly="0" labelOnly="1" outline="0" fieldPosition="0">
        <references count="5">
          <reference field="0" count="1" selected="0">
            <x v="4"/>
          </reference>
          <reference field="1" count="1" selected="0">
            <x v="8"/>
          </reference>
          <reference field="2" count="1" selected="0">
            <x v="17"/>
          </reference>
          <reference field="3" count="1" selected="0">
            <x v="31"/>
          </reference>
          <reference field="4" count="1">
            <x v="41"/>
          </reference>
        </references>
      </pivotArea>
    </format>
    <format dxfId="983">
      <pivotArea dataOnly="0" labelOnly="1" outline="0" fieldPosition="0">
        <references count="6">
          <reference field="0" count="1" selected="0">
            <x v="4"/>
          </reference>
          <reference field="1" count="1" selected="0">
            <x v="8"/>
          </reference>
          <reference field="2" count="1" selected="0">
            <x v="17"/>
          </reference>
          <reference field="3" count="1" selected="0">
            <x v="31"/>
          </reference>
          <reference field="4" count="1" selected="0">
            <x v="41"/>
          </reference>
          <reference field="6" count="1">
            <x v="193"/>
          </reference>
        </references>
      </pivotArea>
    </format>
    <format dxfId="982">
      <pivotArea outline="0" fieldPosition="0">
        <references count="6">
          <reference field="0" count="1" selected="0">
            <x v="4"/>
          </reference>
          <reference field="1" count="1" selected="0">
            <x v="9"/>
          </reference>
          <reference field="2" count="1" selected="0">
            <x v="18"/>
          </reference>
          <reference field="3" count="1" selected="0">
            <x v="31"/>
          </reference>
          <reference field="4" count="1" selected="0">
            <x v="42"/>
          </reference>
          <reference field="6" count="2" selected="0">
            <x v="41"/>
            <x v="168"/>
          </reference>
        </references>
      </pivotArea>
    </format>
    <format dxfId="981">
      <pivotArea dataOnly="0" labelOnly="1" outline="0" offset="IV43:IV48" fieldPosition="0">
        <references count="1">
          <reference field="0" count="1">
            <x v="4"/>
          </reference>
        </references>
      </pivotArea>
    </format>
    <format dxfId="980">
      <pivotArea dataOnly="0" labelOnly="1" outline="0" offset="IV1:IV6" fieldPosition="0">
        <references count="2">
          <reference field="0" count="1" selected="0">
            <x v="4"/>
          </reference>
          <reference field="1" count="1">
            <x v="9"/>
          </reference>
        </references>
      </pivotArea>
    </format>
    <format dxfId="979">
      <pivotArea dataOnly="0" labelOnly="1" outline="0" offset="IV1:IV6" fieldPosition="0">
        <references count="3">
          <reference field="0" count="1" selected="0">
            <x v="4"/>
          </reference>
          <reference field="1" count="1" selected="0">
            <x v="9"/>
          </reference>
          <reference field="2" count="1">
            <x v="18"/>
          </reference>
        </references>
      </pivotArea>
    </format>
    <format dxfId="978">
      <pivotArea dataOnly="0" labelOnly="1" outline="0" offset="IV20:IV25" fieldPosition="0">
        <references count="4">
          <reference field="0" count="1" selected="0">
            <x v="4"/>
          </reference>
          <reference field="1" count="1" selected="0">
            <x v="8"/>
          </reference>
          <reference field="2" count="1" selected="0">
            <x v="17"/>
          </reference>
          <reference field="3" count="1">
            <x v="31"/>
          </reference>
        </references>
      </pivotArea>
    </format>
    <format dxfId="977">
      <pivotArea dataOnly="0" labelOnly="1" outline="0" fieldPosition="0">
        <references count="5">
          <reference field="0" count="1" selected="0">
            <x v="4"/>
          </reference>
          <reference field="1" count="1" selected="0">
            <x v="9"/>
          </reference>
          <reference field="2" count="1" selected="0">
            <x v="18"/>
          </reference>
          <reference field="3" count="1" selected="0">
            <x v="31"/>
          </reference>
          <reference field="4" count="1">
            <x v="42"/>
          </reference>
        </references>
      </pivotArea>
    </format>
    <format dxfId="976">
      <pivotArea dataOnly="0" labelOnly="1" outline="0" fieldPosition="0">
        <references count="6">
          <reference field="0" count="1" selected="0">
            <x v="4"/>
          </reference>
          <reference field="1" count="1" selected="0">
            <x v="9"/>
          </reference>
          <reference field="2" count="1" selected="0">
            <x v="18"/>
          </reference>
          <reference field="3" count="1" selected="0">
            <x v="31"/>
          </reference>
          <reference field="4" count="1" selected="0">
            <x v="42"/>
          </reference>
          <reference field="6" count="2">
            <x v="41"/>
            <x v="168"/>
          </reference>
        </references>
      </pivotArea>
    </format>
    <format dxfId="975">
      <pivotArea outline="0" fieldPosition="0">
        <references count="6">
          <reference field="0" count="1" selected="0">
            <x v="4"/>
          </reference>
          <reference field="1" count="1" selected="0">
            <x v="9"/>
          </reference>
          <reference field="2" count="1" selected="0">
            <x v="18"/>
          </reference>
          <reference field="3" count="1" selected="0">
            <x v="31"/>
          </reference>
          <reference field="4" count="1" selected="0">
            <x v="43"/>
          </reference>
          <reference field="6" count="2" selected="0">
            <x v="168"/>
            <x v="200"/>
          </reference>
        </references>
      </pivotArea>
    </format>
    <format dxfId="974">
      <pivotArea dataOnly="0" labelOnly="1" outline="0" offset="IV49:IV54" fieldPosition="0">
        <references count="1">
          <reference field="0" count="1">
            <x v="4"/>
          </reference>
        </references>
      </pivotArea>
    </format>
    <format dxfId="973">
      <pivotArea dataOnly="0" labelOnly="1" outline="0" offset="IV7:IV12" fieldPosition="0">
        <references count="2">
          <reference field="0" count="1" selected="0">
            <x v="4"/>
          </reference>
          <reference field="1" count="1">
            <x v="9"/>
          </reference>
        </references>
      </pivotArea>
    </format>
    <format dxfId="972">
      <pivotArea dataOnly="0" labelOnly="1" outline="0" offset="IV7:IV256" fieldPosition="0">
        <references count="3">
          <reference field="0" count="1" selected="0">
            <x v="4"/>
          </reference>
          <reference field="1" count="1" selected="0">
            <x v="9"/>
          </reference>
          <reference field="2" count="1">
            <x v="18"/>
          </reference>
        </references>
      </pivotArea>
    </format>
    <format dxfId="971">
      <pivotArea dataOnly="0" labelOnly="1" outline="0" offset="IV26:IV31" fieldPosition="0">
        <references count="4">
          <reference field="0" count="1" selected="0">
            <x v="4"/>
          </reference>
          <reference field="1" count="1" selected="0">
            <x v="8"/>
          </reference>
          <reference field="2" count="1" selected="0">
            <x v="17"/>
          </reference>
          <reference field="3" count="1">
            <x v="31"/>
          </reference>
        </references>
      </pivotArea>
    </format>
    <format dxfId="970">
      <pivotArea dataOnly="0" labelOnly="1" outline="0" fieldPosition="0">
        <references count="5">
          <reference field="0" count="1" selected="0">
            <x v="4"/>
          </reference>
          <reference field="1" count="1" selected="0">
            <x v="9"/>
          </reference>
          <reference field="2" count="1" selected="0">
            <x v="18"/>
          </reference>
          <reference field="3" count="1" selected="0">
            <x v="31"/>
          </reference>
          <reference field="4" count="1">
            <x v="43"/>
          </reference>
        </references>
      </pivotArea>
    </format>
    <format dxfId="969">
      <pivotArea dataOnly="0" labelOnly="1" outline="0" fieldPosition="0">
        <references count="6">
          <reference field="0" count="1" selected="0">
            <x v="4"/>
          </reference>
          <reference field="1" count="1" selected="0">
            <x v="9"/>
          </reference>
          <reference field="2" count="1" selected="0">
            <x v="18"/>
          </reference>
          <reference field="3" count="1" selected="0">
            <x v="31"/>
          </reference>
          <reference field="4" count="1" selected="0">
            <x v="43"/>
          </reference>
          <reference field="6" count="2">
            <x v="168"/>
            <x v="200"/>
          </reference>
        </references>
      </pivotArea>
    </format>
    <format dxfId="968">
      <pivotArea outline="0" fieldPosition="0">
        <references count="6">
          <reference field="0" count="1" selected="0">
            <x v="4"/>
          </reference>
          <reference field="1" count="1" selected="0">
            <x v="9"/>
          </reference>
          <reference field="2" count="1" selected="0">
            <x v="19"/>
          </reference>
          <reference field="3" count="1" selected="0">
            <x v="31"/>
          </reference>
          <reference field="4" count="1" selected="0">
            <x v="44"/>
          </reference>
          <reference field="6" count="4" selected="0">
            <x v="15"/>
            <x v="24"/>
            <x v="203"/>
            <x v="204"/>
          </reference>
        </references>
      </pivotArea>
    </format>
    <format dxfId="967">
      <pivotArea dataOnly="0" labelOnly="1" outline="0" offset="IV55:IV59" fieldPosition="0">
        <references count="1">
          <reference field="0" count="1">
            <x v="4"/>
          </reference>
        </references>
      </pivotArea>
    </format>
    <format dxfId="966">
      <pivotArea dataOnly="0" labelOnly="1" outline="0" offset="IV13:IV17" fieldPosition="0">
        <references count="2">
          <reference field="0" count="1" selected="0">
            <x v="4"/>
          </reference>
          <reference field="1" count="1">
            <x v="9"/>
          </reference>
        </references>
      </pivotArea>
    </format>
    <format dxfId="965">
      <pivotArea dataOnly="0" labelOnly="1" outline="0" offset="IV1:IV5" fieldPosition="0">
        <references count="3">
          <reference field="0" count="1" selected="0">
            <x v="4"/>
          </reference>
          <reference field="1" count="1" selected="0">
            <x v="9"/>
          </reference>
          <reference field="2" count="1">
            <x v="19"/>
          </reference>
        </references>
      </pivotArea>
    </format>
    <format dxfId="964">
      <pivotArea dataOnly="0" labelOnly="1" outline="0" offset="IV32:IV36" fieldPosition="0">
        <references count="4">
          <reference field="0" count="1" selected="0">
            <x v="4"/>
          </reference>
          <reference field="1" count="1" selected="0">
            <x v="8"/>
          </reference>
          <reference field="2" count="1" selected="0">
            <x v="17"/>
          </reference>
          <reference field="3" count="1">
            <x v="31"/>
          </reference>
        </references>
      </pivotArea>
    </format>
    <format dxfId="963">
      <pivotArea dataOnly="0" labelOnly="1" outline="0" fieldPosition="0">
        <references count="5">
          <reference field="0" count="1" selected="0">
            <x v="4"/>
          </reference>
          <reference field="1" count="1" selected="0">
            <x v="9"/>
          </reference>
          <reference field="2" count="1" selected="0">
            <x v="19"/>
          </reference>
          <reference field="3" count="1" selected="0">
            <x v="31"/>
          </reference>
          <reference field="4" count="1">
            <x v="44"/>
          </reference>
        </references>
      </pivotArea>
    </format>
    <format dxfId="962">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4"/>
          </reference>
          <reference field="6" count="4">
            <x v="15"/>
            <x v="24"/>
            <x v="203"/>
            <x v="204"/>
          </reference>
        </references>
      </pivotArea>
    </format>
    <format dxfId="961">
      <pivotArea outline="0" fieldPosition="0">
        <references count="6">
          <reference field="0" count="1" selected="0">
            <x v="4"/>
          </reference>
          <reference field="1" count="1" selected="0">
            <x v="9"/>
          </reference>
          <reference field="2" count="1" selected="0">
            <x v="19"/>
          </reference>
          <reference field="3" count="1" selected="0">
            <x v="31"/>
          </reference>
          <reference field="4" count="1" selected="0">
            <x v="45"/>
          </reference>
          <reference field="6" count="3" selected="0">
            <x v="205"/>
            <x v="206"/>
            <x v="207"/>
          </reference>
        </references>
      </pivotArea>
    </format>
    <format dxfId="960">
      <pivotArea dataOnly="0" labelOnly="1" outline="0" offset="IV60:IV63" fieldPosition="0">
        <references count="1">
          <reference field="0" count="1">
            <x v="4"/>
          </reference>
        </references>
      </pivotArea>
    </format>
    <format dxfId="959">
      <pivotArea dataOnly="0" labelOnly="1" outline="0" offset="IV18:IV21" fieldPosition="0">
        <references count="2">
          <reference field="0" count="1" selected="0">
            <x v="4"/>
          </reference>
          <reference field="1" count="1">
            <x v="9"/>
          </reference>
        </references>
      </pivotArea>
    </format>
    <format dxfId="958">
      <pivotArea dataOnly="0" labelOnly="1" outline="0" offset="IV6:IV9" fieldPosition="0">
        <references count="3">
          <reference field="0" count="1" selected="0">
            <x v="4"/>
          </reference>
          <reference field="1" count="1" selected="0">
            <x v="9"/>
          </reference>
          <reference field="2" count="1">
            <x v="19"/>
          </reference>
        </references>
      </pivotArea>
    </format>
    <format dxfId="957">
      <pivotArea dataOnly="0" labelOnly="1" outline="0" offset="IV37:IV40" fieldPosition="0">
        <references count="4">
          <reference field="0" count="1" selected="0">
            <x v="4"/>
          </reference>
          <reference field="1" count="1" selected="0">
            <x v="8"/>
          </reference>
          <reference field="2" count="1" selected="0">
            <x v="17"/>
          </reference>
          <reference field="3" count="1">
            <x v="31"/>
          </reference>
        </references>
      </pivotArea>
    </format>
    <format dxfId="956">
      <pivotArea dataOnly="0" labelOnly="1" outline="0" fieldPosition="0">
        <references count="5">
          <reference field="0" count="1" selected="0">
            <x v="4"/>
          </reference>
          <reference field="1" count="1" selected="0">
            <x v="9"/>
          </reference>
          <reference field="2" count="1" selected="0">
            <x v="19"/>
          </reference>
          <reference field="3" count="1" selected="0">
            <x v="31"/>
          </reference>
          <reference field="4" count="1">
            <x v="45"/>
          </reference>
        </references>
      </pivotArea>
    </format>
    <format dxfId="955">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5"/>
          </reference>
          <reference field="6" count="3">
            <x v="205"/>
            <x v="206"/>
            <x v="207"/>
          </reference>
        </references>
      </pivotArea>
    </format>
    <format dxfId="954">
      <pivotArea outline="0" fieldPosition="0">
        <references count="6">
          <reference field="0" count="1" selected="0">
            <x v="4"/>
          </reference>
          <reference field="1" count="1" selected="0">
            <x v="9"/>
          </reference>
          <reference field="2" count="1" selected="0">
            <x v="19"/>
          </reference>
          <reference field="3" count="1" selected="0">
            <x v="31"/>
          </reference>
          <reference field="4" count="1" selected="0">
            <x v="46"/>
          </reference>
          <reference field="6" count="3" selected="0">
            <x v="41"/>
            <x v="168"/>
            <x v="212"/>
          </reference>
        </references>
      </pivotArea>
    </format>
    <format dxfId="953">
      <pivotArea dataOnly="0" labelOnly="1" outline="0" offset="IV64:IV69" fieldPosition="0">
        <references count="1">
          <reference field="0" count="1">
            <x v="4"/>
          </reference>
        </references>
      </pivotArea>
    </format>
    <format dxfId="952">
      <pivotArea dataOnly="0" labelOnly="1" outline="0" offset="IV22:IV27" fieldPosition="0">
        <references count="2">
          <reference field="0" count="1" selected="0">
            <x v="4"/>
          </reference>
          <reference field="1" count="1">
            <x v="9"/>
          </reference>
        </references>
      </pivotArea>
    </format>
    <format dxfId="951">
      <pivotArea dataOnly="0" labelOnly="1" outline="0" offset="IV10:IV15" fieldPosition="0">
        <references count="3">
          <reference field="0" count="1" selected="0">
            <x v="4"/>
          </reference>
          <reference field="1" count="1" selected="0">
            <x v="9"/>
          </reference>
          <reference field="2" count="1">
            <x v="19"/>
          </reference>
        </references>
      </pivotArea>
    </format>
    <format dxfId="950">
      <pivotArea dataOnly="0" labelOnly="1" outline="0" offset="IV41:IV46" fieldPosition="0">
        <references count="4">
          <reference field="0" count="1" selected="0">
            <x v="4"/>
          </reference>
          <reference field="1" count="1" selected="0">
            <x v="8"/>
          </reference>
          <reference field="2" count="1" selected="0">
            <x v="17"/>
          </reference>
          <reference field="3" count="1">
            <x v="31"/>
          </reference>
        </references>
      </pivotArea>
    </format>
    <format dxfId="949">
      <pivotArea dataOnly="0" labelOnly="1" outline="0" fieldPosition="0">
        <references count="5">
          <reference field="0" count="1" selected="0">
            <x v="4"/>
          </reference>
          <reference field="1" count="1" selected="0">
            <x v="9"/>
          </reference>
          <reference field="2" count="1" selected="0">
            <x v="19"/>
          </reference>
          <reference field="3" count="1" selected="0">
            <x v="31"/>
          </reference>
          <reference field="4" count="1">
            <x v="46"/>
          </reference>
        </references>
      </pivotArea>
    </format>
    <format dxfId="948">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6"/>
          </reference>
          <reference field="6" count="3">
            <x v="41"/>
            <x v="168"/>
            <x v="212"/>
          </reference>
        </references>
      </pivotArea>
    </format>
    <format dxfId="947">
      <pivotArea outline="0" fieldPosition="0">
        <references count="6">
          <reference field="0" count="1" selected="0">
            <x v="4"/>
          </reference>
          <reference field="1" count="1" selected="0">
            <x v="9"/>
          </reference>
          <reference field="2" count="1" selected="0">
            <x v="19"/>
          </reference>
          <reference field="3" count="1" selected="0">
            <x v="31"/>
          </reference>
          <reference field="4" count="1" selected="0">
            <x v="47"/>
          </reference>
          <reference field="6" count="3" selected="0">
            <x v="31"/>
            <x v="213"/>
            <x v="214"/>
          </reference>
        </references>
      </pivotArea>
    </format>
    <format dxfId="946">
      <pivotArea dataOnly="0" labelOnly="1" outline="0" offset="IV70:IV75" fieldPosition="0">
        <references count="1">
          <reference field="0" count="1">
            <x v="4"/>
          </reference>
        </references>
      </pivotArea>
    </format>
    <format dxfId="945">
      <pivotArea dataOnly="0" labelOnly="1" outline="0" offset="IV28:IV33" fieldPosition="0">
        <references count="2">
          <reference field="0" count="1" selected="0">
            <x v="4"/>
          </reference>
          <reference field="1" count="1">
            <x v="9"/>
          </reference>
        </references>
      </pivotArea>
    </format>
    <format dxfId="944">
      <pivotArea dataOnly="0" labelOnly="1" outline="0" offset="IV16:IV21" fieldPosition="0">
        <references count="3">
          <reference field="0" count="1" selected="0">
            <x v="4"/>
          </reference>
          <reference field="1" count="1" selected="0">
            <x v="9"/>
          </reference>
          <reference field="2" count="1">
            <x v="19"/>
          </reference>
        </references>
      </pivotArea>
    </format>
    <format dxfId="943">
      <pivotArea dataOnly="0" labelOnly="1" outline="0" offset="IV47:IV52" fieldPosition="0">
        <references count="4">
          <reference field="0" count="1" selected="0">
            <x v="4"/>
          </reference>
          <reference field="1" count="1" selected="0">
            <x v="8"/>
          </reference>
          <reference field="2" count="1" selected="0">
            <x v="17"/>
          </reference>
          <reference field="3" count="1">
            <x v="31"/>
          </reference>
        </references>
      </pivotArea>
    </format>
    <format dxfId="942">
      <pivotArea dataOnly="0" labelOnly="1" outline="0" fieldPosition="0">
        <references count="5">
          <reference field="0" count="1" selected="0">
            <x v="4"/>
          </reference>
          <reference field="1" count="1" selected="0">
            <x v="9"/>
          </reference>
          <reference field="2" count="1" selected="0">
            <x v="19"/>
          </reference>
          <reference field="3" count="1" selected="0">
            <x v="31"/>
          </reference>
          <reference field="4" count="1">
            <x v="47"/>
          </reference>
        </references>
      </pivotArea>
    </format>
    <format dxfId="941">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7"/>
          </reference>
          <reference field="6" count="3">
            <x v="31"/>
            <x v="213"/>
            <x v="214"/>
          </reference>
        </references>
      </pivotArea>
    </format>
    <format dxfId="940">
      <pivotArea outline="0" fieldPosition="0">
        <references count="6">
          <reference field="0" count="1" selected="0">
            <x v="4"/>
          </reference>
          <reference field="1" count="1" selected="0">
            <x v="9"/>
          </reference>
          <reference field="2" count="1" selected="0">
            <x v="19"/>
          </reference>
          <reference field="3" count="1" selected="0">
            <x v="31"/>
          </reference>
          <reference field="4" count="1" selected="0">
            <x v="48"/>
          </reference>
          <reference field="6" count="2" selected="0">
            <x v="216"/>
            <x v="219"/>
          </reference>
        </references>
      </pivotArea>
    </format>
    <format dxfId="939">
      <pivotArea dataOnly="0" labelOnly="1" outline="0" offset="IV76:IV81" fieldPosition="0">
        <references count="1">
          <reference field="0" count="1">
            <x v="4"/>
          </reference>
        </references>
      </pivotArea>
    </format>
    <format dxfId="938">
      <pivotArea dataOnly="0" labelOnly="1" outline="0" offset="IV34:IV39" fieldPosition="0">
        <references count="2">
          <reference field="0" count="1" selected="0">
            <x v="4"/>
          </reference>
          <reference field="1" count="1">
            <x v="9"/>
          </reference>
        </references>
      </pivotArea>
    </format>
    <format dxfId="937">
      <pivotArea dataOnly="0" labelOnly="1" outline="0" offset="IV22:IV256" fieldPosition="0">
        <references count="3">
          <reference field="0" count="1" selected="0">
            <x v="4"/>
          </reference>
          <reference field="1" count="1" selected="0">
            <x v="9"/>
          </reference>
          <reference field="2" count="1">
            <x v="19"/>
          </reference>
        </references>
      </pivotArea>
    </format>
    <format dxfId="936">
      <pivotArea dataOnly="0" labelOnly="1" outline="0" offset="IV53:IV256" fieldPosition="0">
        <references count="4">
          <reference field="0" count="1" selected="0">
            <x v="4"/>
          </reference>
          <reference field="1" count="1" selected="0">
            <x v="8"/>
          </reference>
          <reference field="2" count="1" selected="0">
            <x v="17"/>
          </reference>
          <reference field="3" count="1">
            <x v="31"/>
          </reference>
        </references>
      </pivotArea>
    </format>
    <format dxfId="935">
      <pivotArea dataOnly="0" labelOnly="1" outline="0" fieldPosition="0">
        <references count="5">
          <reference field="0" count="1" selected="0">
            <x v="4"/>
          </reference>
          <reference field="1" count="1" selected="0">
            <x v="9"/>
          </reference>
          <reference field="2" count="1" selected="0">
            <x v="19"/>
          </reference>
          <reference field="3" count="1" selected="0">
            <x v="31"/>
          </reference>
          <reference field="4" count="1">
            <x v="48"/>
          </reference>
        </references>
      </pivotArea>
    </format>
    <format dxfId="934">
      <pivotArea dataOnly="0" labelOnly="1" outline="0" fieldPosition="0">
        <references count="6">
          <reference field="0" count="1" selected="0">
            <x v="4"/>
          </reference>
          <reference field="1" count="1" selected="0">
            <x v="9"/>
          </reference>
          <reference field="2" count="1" selected="0">
            <x v="19"/>
          </reference>
          <reference field="3" count="1" selected="0">
            <x v="31"/>
          </reference>
          <reference field="4" count="1" selected="0">
            <x v="48"/>
          </reference>
          <reference field="6" count="2">
            <x v="216"/>
            <x v="219"/>
          </reference>
        </references>
      </pivotArea>
    </format>
    <format dxfId="933">
      <pivotArea outline="0" fieldPosition="0">
        <references count="6">
          <reference field="0" count="1" selected="0">
            <x v="4"/>
          </reference>
          <reference field="1" count="1" selected="0">
            <x v="9"/>
          </reference>
          <reference field="2" count="1" selected="0">
            <x v="20"/>
          </reference>
          <reference field="3" count="1" selected="0">
            <x v="32"/>
          </reference>
          <reference field="4" count="1" selected="0">
            <x v="49"/>
          </reference>
          <reference field="6" count="3" selected="0">
            <x v="168"/>
            <x v="212"/>
            <x v="222"/>
          </reference>
        </references>
      </pivotArea>
    </format>
    <format dxfId="932">
      <pivotArea dataOnly="0" labelOnly="1" outline="0" offset="IV82:IV256" fieldPosition="0">
        <references count="1">
          <reference field="0" count="1">
            <x v="4"/>
          </reference>
        </references>
      </pivotArea>
    </format>
    <format dxfId="931">
      <pivotArea dataOnly="0" labelOnly="1" outline="0" offset="IV40:IV256" fieldPosition="0">
        <references count="2">
          <reference field="0" count="1" selected="0">
            <x v="4"/>
          </reference>
          <reference field="1" count="1">
            <x v="9"/>
          </reference>
        </references>
      </pivotArea>
    </format>
    <format dxfId="930">
      <pivotArea dataOnly="0" labelOnly="1" outline="0" fieldPosition="0">
        <references count="3">
          <reference field="0" count="1" selected="0">
            <x v="4"/>
          </reference>
          <reference field="1" count="1" selected="0">
            <x v="9"/>
          </reference>
          <reference field="2" count="1">
            <x v="20"/>
          </reference>
        </references>
      </pivotArea>
    </format>
    <format dxfId="929">
      <pivotArea dataOnly="0" labelOnly="1" outline="0" fieldPosition="0">
        <references count="4">
          <reference field="0" count="1" selected="0">
            <x v="4"/>
          </reference>
          <reference field="1" count="1" selected="0">
            <x v="9"/>
          </reference>
          <reference field="2" count="1" selected="0">
            <x v="20"/>
          </reference>
          <reference field="3" count="1">
            <x v="32"/>
          </reference>
        </references>
      </pivotArea>
    </format>
    <format dxfId="928">
      <pivotArea dataOnly="0" labelOnly="1" outline="0" fieldPosition="0">
        <references count="5">
          <reference field="0" count="1" selected="0">
            <x v="4"/>
          </reference>
          <reference field="1" count="1" selected="0">
            <x v="9"/>
          </reference>
          <reference field="2" count="1" selected="0">
            <x v="20"/>
          </reference>
          <reference field="3" count="1" selected="0">
            <x v="32"/>
          </reference>
          <reference field="4" count="1">
            <x v="49"/>
          </reference>
        </references>
      </pivotArea>
    </format>
    <format dxfId="927">
      <pivotArea dataOnly="0" labelOnly="1" outline="0" fieldPosition="0">
        <references count="6">
          <reference field="0" count="1" selected="0">
            <x v="4"/>
          </reference>
          <reference field="1" count="1" selected="0">
            <x v="9"/>
          </reference>
          <reference field="2" count="1" selected="0">
            <x v="20"/>
          </reference>
          <reference field="3" count="1" selected="0">
            <x v="32"/>
          </reference>
          <reference field="4" count="1" selected="0">
            <x v="49"/>
          </reference>
          <reference field="6" count="3">
            <x v="168"/>
            <x v="212"/>
            <x v="222"/>
          </reference>
        </references>
      </pivotArea>
    </format>
    <format dxfId="926">
      <pivotArea outline="0" fieldPosition="0">
        <references count="6">
          <reference field="0" count="1" selected="0">
            <x v="5"/>
          </reference>
          <reference field="1" count="1" selected="0">
            <x v="10"/>
          </reference>
          <reference field="2" count="1" selected="0">
            <x v="21"/>
          </reference>
          <reference field="3" count="1" selected="0">
            <x v="33"/>
          </reference>
          <reference field="4" count="1" selected="0">
            <x v="50"/>
          </reference>
          <reference field="6" count="3" selected="0">
            <x v="41"/>
            <x v="168"/>
            <x v="212"/>
          </reference>
        </references>
      </pivotArea>
    </format>
    <format dxfId="925">
      <pivotArea dataOnly="0" labelOnly="1" outline="0" offset="IV1:IV6" fieldPosition="0">
        <references count="1">
          <reference field="0" count="1">
            <x v="5"/>
          </reference>
        </references>
      </pivotArea>
    </format>
    <format dxfId="924">
      <pivotArea dataOnly="0" labelOnly="1" outline="0" offset="IV1:IV6" fieldPosition="0">
        <references count="2">
          <reference field="0" count="1" selected="0">
            <x v="5"/>
          </reference>
          <reference field="1" count="1">
            <x v="10"/>
          </reference>
        </references>
      </pivotArea>
    </format>
    <format dxfId="923">
      <pivotArea dataOnly="0" labelOnly="1" outline="0" offset="IV1:IV6" fieldPosition="0">
        <references count="3">
          <reference field="0" count="1" selected="0">
            <x v="5"/>
          </reference>
          <reference field="1" count="1" selected="0">
            <x v="10"/>
          </reference>
          <reference field="2" count="1">
            <x v="21"/>
          </reference>
        </references>
      </pivotArea>
    </format>
    <format dxfId="922">
      <pivotArea dataOnly="0" labelOnly="1" outline="0" fieldPosition="0">
        <references count="4">
          <reference field="0" count="1" selected="0">
            <x v="5"/>
          </reference>
          <reference field="1" count="1" selected="0">
            <x v="10"/>
          </reference>
          <reference field="2" count="1" selected="0">
            <x v="21"/>
          </reference>
          <reference field="3" count="1">
            <x v="33"/>
          </reference>
        </references>
      </pivotArea>
    </format>
    <format dxfId="921">
      <pivotArea dataOnly="0" labelOnly="1" outline="0" fieldPosition="0">
        <references count="5">
          <reference field="0" count="1" selected="0">
            <x v="5"/>
          </reference>
          <reference field="1" count="1" selected="0">
            <x v="10"/>
          </reference>
          <reference field="2" count="1" selected="0">
            <x v="21"/>
          </reference>
          <reference field="3" count="1" selected="0">
            <x v="33"/>
          </reference>
          <reference field="4" count="1">
            <x v="50"/>
          </reference>
        </references>
      </pivotArea>
    </format>
    <format dxfId="920">
      <pivotArea dataOnly="0" labelOnly="1" outline="0" fieldPosition="0">
        <references count="6">
          <reference field="0" count="1" selected="0">
            <x v="5"/>
          </reference>
          <reference field="1" count="1" selected="0">
            <x v="10"/>
          </reference>
          <reference field="2" count="1" selected="0">
            <x v="21"/>
          </reference>
          <reference field="3" count="1" selected="0">
            <x v="33"/>
          </reference>
          <reference field="4" count="1" selected="0">
            <x v="50"/>
          </reference>
          <reference field="6" count="3">
            <x v="41"/>
            <x v="168"/>
            <x v="212"/>
          </reference>
        </references>
      </pivotArea>
    </format>
    <format dxfId="919">
      <pivotArea outline="0" fieldPosition="0">
        <references count="6">
          <reference field="0" count="1" selected="0">
            <x v="5"/>
          </reference>
          <reference field="1" count="1" selected="0">
            <x v="10"/>
          </reference>
          <reference field="2" count="1" selected="0">
            <x v="21"/>
          </reference>
          <reference field="3" count="1" selected="0">
            <x v="34"/>
          </reference>
          <reference field="4" count="1" selected="0">
            <x v="51"/>
          </reference>
          <reference field="6" count="5" selected="0">
            <x v="121"/>
            <x v="225"/>
            <x v="226"/>
            <x v="227"/>
            <x v="229"/>
          </reference>
        </references>
      </pivotArea>
    </format>
    <format dxfId="918">
      <pivotArea dataOnly="0" labelOnly="1" outline="0" offset="IV7:IV12" fieldPosition="0">
        <references count="1">
          <reference field="0" count="1">
            <x v="5"/>
          </reference>
        </references>
      </pivotArea>
    </format>
    <format dxfId="917">
      <pivotArea dataOnly="0" labelOnly="1" outline="0" offset="IV7:IV12" fieldPosition="0">
        <references count="2">
          <reference field="0" count="1" selected="0">
            <x v="5"/>
          </reference>
          <reference field="1" count="1">
            <x v="10"/>
          </reference>
        </references>
      </pivotArea>
    </format>
    <format dxfId="916">
      <pivotArea dataOnly="0" labelOnly="1" outline="0" offset="IV7:IV12" fieldPosition="0">
        <references count="3">
          <reference field="0" count="1" selected="0">
            <x v="5"/>
          </reference>
          <reference field="1" count="1" selected="0">
            <x v="10"/>
          </reference>
          <reference field="2" count="1">
            <x v="21"/>
          </reference>
        </references>
      </pivotArea>
    </format>
    <format dxfId="915">
      <pivotArea dataOnly="0" labelOnly="1" outline="0" fieldPosition="0">
        <references count="4">
          <reference field="0" count="1" selected="0">
            <x v="5"/>
          </reference>
          <reference field="1" count="1" selected="0">
            <x v="10"/>
          </reference>
          <reference field="2" count="1" selected="0">
            <x v="21"/>
          </reference>
          <reference field="3" count="1">
            <x v="34"/>
          </reference>
        </references>
      </pivotArea>
    </format>
    <format dxfId="914">
      <pivotArea dataOnly="0" labelOnly="1" outline="0" offset="IV1:IV6" fieldPosition="0">
        <references count="5">
          <reference field="0" count="1" selected="0">
            <x v="5"/>
          </reference>
          <reference field="1" count="1" selected="0">
            <x v="10"/>
          </reference>
          <reference field="2" count="1" selected="0">
            <x v="21"/>
          </reference>
          <reference field="3" count="1" selected="0">
            <x v="34"/>
          </reference>
          <reference field="4" count="1">
            <x v="51"/>
          </reference>
        </references>
      </pivotArea>
    </format>
    <format dxfId="913">
      <pivotArea dataOnly="0" labelOnly="1" outline="0" fieldPosition="0">
        <references count="6">
          <reference field="0" count="1" selected="0">
            <x v="5"/>
          </reference>
          <reference field="1" count="1" selected="0">
            <x v="10"/>
          </reference>
          <reference field="2" count="1" selected="0">
            <x v="21"/>
          </reference>
          <reference field="3" count="1" selected="0">
            <x v="34"/>
          </reference>
          <reference field="4" count="1" selected="0">
            <x v="51"/>
          </reference>
          <reference field="6" count="5">
            <x v="121"/>
            <x v="225"/>
            <x v="226"/>
            <x v="227"/>
            <x v="229"/>
          </reference>
        </references>
      </pivotArea>
    </format>
    <format dxfId="912">
      <pivotArea outline="0" fieldPosition="0">
        <references count="6">
          <reference field="0" count="1" selected="0">
            <x v="5"/>
          </reference>
          <reference field="1" count="1" selected="0">
            <x v="10"/>
          </reference>
          <reference field="2" count="1" selected="0">
            <x v="21"/>
          </reference>
          <reference field="3" count="1" selected="0">
            <x v="35"/>
          </reference>
          <reference field="4" count="1" selected="0">
            <x v="51"/>
          </reference>
          <reference field="6" count="5" selected="0">
            <x v="121"/>
            <x v="225"/>
            <x v="226"/>
            <x v="227"/>
            <x v="229"/>
          </reference>
        </references>
      </pivotArea>
    </format>
    <format dxfId="911">
      <pivotArea dataOnly="0" labelOnly="1" outline="0" offset="IV13:IV18" fieldPosition="0">
        <references count="1">
          <reference field="0" count="1">
            <x v="5"/>
          </reference>
        </references>
      </pivotArea>
    </format>
    <format dxfId="910">
      <pivotArea dataOnly="0" labelOnly="1" outline="0" offset="IV13:IV18" fieldPosition="0">
        <references count="2">
          <reference field="0" count="1" selected="0">
            <x v="5"/>
          </reference>
          <reference field="1" count="1">
            <x v="10"/>
          </reference>
        </references>
      </pivotArea>
    </format>
    <format dxfId="909">
      <pivotArea dataOnly="0" labelOnly="1" outline="0" offset="IV13:IV18" fieldPosition="0">
        <references count="3">
          <reference field="0" count="1" selected="0">
            <x v="5"/>
          </reference>
          <reference field="1" count="1" selected="0">
            <x v="10"/>
          </reference>
          <reference field="2" count="1">
            <x v="21"/>
          </reference>
        </references>
      </pivotArea>
    </format>
    <format dxfId="908">
      <pivotArea dataOnly="0" labelOnly="1" outline="0" fieldPosition="0">
        <references count="4">
          <reference field="0" count="1" selected="0">
            <x v="5"/>
          </reference>
          <reference field="1" count="1" selected="0">
            <x v="10"/>
          </reference>
          <reference field="2" count="1" selected="0">
            <x v="21"/>
          </reference>
          <reference field="3" count="1">
            <x v="35"/>
          </reference>
        </references>
      </pivotArea>
    </format>
    <format dxfId="907">
      <pivotArea dataOnly="0" labelOnly="1" outline="0" offset="IV7:IV256" fieldPosition="0">
        <references count="5">
          <reference field="0" count="1" selected="0">
            <x v="5"/>
          </reference>
          <reference field="1" count="1" selected="0">
            <x v="10"/>
          </reference>
          <reference field="2" count="1" selected="0">
            <x v="21"/>
          </reference>
          <reference field="3" count="1" selected="0">
            <x v="34"/>
          </reference>
          <reference field="4" count="1">
            <x v="51"/>
          </reference>
        </references>
      </pivotArea>
    </format>
    <format dxfId="906">
      <pivotArea dataOnly="0" labelOnly="1" outline="0" fieldPosition="0">
        <references count="6">
          <reference field="0" count="1" selected="0">
            <x v="5"/>
          </reference>
          <reference field="1" count="1" selected="0">
            <x v="10"/>
          </reference>
          <reference field="2" count="1" selected="0">
            <x v="21"/>
          </reference>
          <reference field="3" count="1" selected="0">
            <x v="35"/>
          </reference>
          <reference field="4" count="1" selected="0">
            <x v="51"/>
          </reference>
          <reference field="6" count="5">
            <x v="121"/>
            <x v="225"/>
            <x v="226"/>
            <x v="227"/>
            <x v="229"/>
          </reference>
        </references>
      </pivotArea>
    </format>
    <format dxfId="905">
      <pivotArea outline="0" fieldPosition="0">
        <references count="6">
          <reference field="0" count="1" selected="0">
            <x v="5"/>
          </reference>
          <reference field="1" count="1" selected="0">
            <x v="10"/>
          </reference>
          <reference field="2" count="1" selected="0">
            <x v="21"/>
          </reference>
          <reference field="3" count="1" selected="0">
            <x v="36"/>
          </reference>
          <reference field="4" count="1" selected="0">
            <x v="50"/>
          </reference>
          <reference field="6" count="3" selected="0">
            <x v="168"/>
            <x v="212"/>
            <x v="230"/>
          </reference>
        </references>
      </pivotArea>
    </format>
    <format dxfId="904">
      <pivotArea dataOnly="0" labelOnly="1" outline="0" offset="IV19:IV256" fieldPosition="0">
        <references count="1">
          <reference field="0" count="1">
            <x v="5"/>
          </reference>
        </references>
      </pivotArea>
    </format>
    <format dxfId="903">
      <pivotArea dataOnly="0" labelOnly="1" outline="0" offset="IV19:IV256" fieldPosition="0">
        <references count="2">
          <reference field="0" count="1" selected="0">
            <x v="5"/>
          </reference>
          <reference field="1" count="1">
            <x v="10"/>
          </reference>
        </references>
      </pivotArea>
    </format>
    <format dxfId="902">
      <pivotArea dataOnly="0" labelOnly="1" outline="0" offset="IV19:IV256" fieldPosition="0">
        <references count="3">
          <reference field="0" count="1" selected="0">
            <x v="5"/>
          </reference>
          <reference field="1" count="1" selected="0">
            <x v="10"/>
          </reference>
          <reference field="2" count="1">
            <x v="21"/>
          </reference>
        </references>
      </pivotArea>
    </format>
    <format dxfId="901">
      <pivotArea dataOnly="0" labelOnly="1" outline="0" fieldPosition="0">
        <references count="4">
          <reference field="0" count="1" selected="0">
            <x v="5"/>
          </reference>
          <reference field="1" count="1" selected="0">
            <x v="10"/>
          </reference>
          <reference field="2" count="1" selected="0">
            <x v="21"/>
          </reference>
          <reference field="3" count="1">
            <x v="36"/>
          </reference>
        </references>
      </pivotArea>
    </format>
    <format dxfId="900">
      <pivotArea dataOnly="0" labelOnly="1" outline="0" fieldPosition="0">
        <references count="5">
          <reference field="0" count="1" selected="0">
            <x v="5"/>
          </reference>
          <reference field="1" count="1" selected="0">
            <x v="10"/>
          </reference>
          <reference field="2" count="1" selected="0">
            <x v="21"/>
          </reference>
          <reference field="3" count="1" selected="0">
            <x v="36"/>
          </reference>
          <reference field="4" count="1">
            <x v="50"/>
          </reference>
        </references>
      </pivotArea>
    </format>
    <format dxfId="899">
      <pivotArea dataOnly="0" labelOnly="1" outline="0" fieldPosition="0">
        <references count="6">
          <reference field="0" count="1" selected="0">
            <x v="5"/>
          </reference>
          <reference field="1" count="1" selected="0">
            <x v="10"/>
          </reference>
          <reference field="2" count="1" selected="0">
            <x v="21"/>
          </reference>
          <reference field="3" count="1" selected="0">
            <x v="36"/>
          </reference>
          <reference field="4" count="1" selected="0">
            <x v="50"/>
          </reference>
          <reference field="6" count="3">
            <x v="168"/>
            <x v="212"/>
            <x v="230"/>
          </reference>
        </references>
      </pivotArea>
    </format>
    <format dxfId="898">
      <pivotArea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4"/>
          </reference>
          <reference field="6" count="4" selected="0">
            <x v="15"/>
            <x v="24"/>
            <x v="163"/>
            <x v="204"/>
          </reference>
        </references>
      </pivotArea>
    </format>
    <format dxfId="897">
      <pivotArea dataOnly="0" labelOnly="1" outline="0" offset="IV1:IV5" fieldPosition="0">
        <references count="1">
          <reference field="0" count="1">
            <x v="6"/>
          </reference>
        </references>
      </pivotArea>
    </format>
    <format dxfId="896">
      <pivotArea dataOnly="0" labelOnly="1" outline="0" offset="IV1:IV5" fieldPosition="0">
        <references count="2">
          <reference field="0" count="1" selected="0">
            <x v="6"/>
          </reference>
          <reference field="1" count="1">
            <x v="11"/>
          </reference>
        </references>
      </pivotArea>
    </format>
    <format dxfId="895">
      <pivotArea dataOnly="0" labelOnly="1" outline="0" offset="IV1:IV5" fieldPosition="0">
        <references count="3">
          <reference field="0" count="1" selected="0">
            <x v="6"/>
          </reference>
          <reference field="1" count="1" selected="0">
            <x v="11"/>
          </reference>
          <reference field="2" count="1">
            <x v="22"/>
          </reference>
        </references>
      </pivotArea>
    </format>
    <format dxfId="894">
      <pivotArea dataOnly="0" labelOnly="1" outline="0" offset="IV1:IV5" fieldPosition="0">
        <references count="4">
          <reference field="0" count="1" selected="0">
            <x v="6"/>
          </reference>
          <reference field="1" count="1" selected="0">
            <x v="11"/>
          </reference>
          <reference field="2" count="1" selected="0">
            <x v="22"/>
          </reference>
          <reference field="3" count="1">
            <x v="37"/>
          </reference>
        </references>
      </pivotArea>
    </format>
    <format dxfId="893">
      <pivotArea dataOnly="0" labelOnly="1" outline="0" fieldPosition="0">
        <references count="5">
          <reference field="0" count="1" selected="0">
            <x v="6"/>
          </reference>
          <reference field="1" count="1" selected="0">
            <x v="11"/>
          </reference>
          <reference field="2" count="1" selected="0">
            <x v="22"/>
          </reference>
          <reference field="3" count="1" selected="0">
            <x v="37"/>
          </reference>
          <reference field="4" count="1">
            <x v="34"/>
          </reference>
        </references>
      </pivotArea>
    </format>
    <format dxfId="892">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4"/>
          </reference>
          <reference field="6" count="4">
            <x v="15"/>
            <x v="24"/>
            <x v="163"/>
            <x v="204"/>
          </reference>
        </references>
      </pivotArea>
    </format>
    <format dxfId="891">
      <pivotArea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5"/>
          </reference>
          <reference field="6" count="2" selected="0">
            <x v="168"/>
            <x v="169"/>
          </reference>
        </references>
      </pivotArea>
    </format>
    <format dxfId="890">
      <pivotArea dataOnly="0" labelOnly="1" outline="0" offset="IV6:IV11" fieldPosition="0">
        <references count="1">
          <reference field="0" count="1">
            <x v="6"/>
          </reference>
        </references>
      </pivotArea>
    </format>
    <format dxfId="889">
      <pivotArea dataOnly="0" labelOnly="1" outline="0" offset="IV6:IV11" fieldPosition="0">
        <references count="2">
          <reference field="0" count="1" selected="0">
            <x v="6"/>
          </reference>
          <reference field="1" count="1">
            <x v="11"/>
          </reference>
        </references>
      </pivotArea>
    </format>
    <format dxfId="888">
      <pivotArea dataOnly="0" labelOnly="1" outline="0" offset="IV6:IV11" fieldPosition="0">
        <references count="3">
          <reference field="0" count="1" selected="0">
            <x v="6"/>
          </reference>
          <reference field="1" count="1" selected="0">
            <x v="11"/>
          </reference>
          <reference field="2" count="1">
            <x v="22"/>
          </reference>
        </references>
      </pivotArea>
    </format>
    <format dxfId="887">
      <pivotArea dataOnly="0" labelOnly="1" outline="0" offset="IV6:IV11" fieldPosition="0">
        <references count="4">
          <reference field="0" count="1" selected="0">
            <x v="6"/>
          </reference>
          <reference field="1" count="1" selected="0">
            <x v="11"/>
          </reference>
          <reference field="2" count="1" selected="0">
            <x v="22"/>
          </reference>
          <reference field="3" count="1">
            <x v="37"/>
          </reference>
        </references>
      </pivotArea>
    </format>
    <format dxfId="886">
      <pivotArea dataOnly="0" labelOnly="1" outline="0" fieldPosition="0">
        <references count="5">
          <reference field="0" count="1" selected="0">
            <x v="6"/>
          </reference>
          <reference field="1" count="1" selected="0">
            <x v="11"/>
          </reference>
          <reference field="2" count="1" selected="0">
            <x v="22"/>
          </reference>
          <reference field="3" count="1" selected="0">
            <x v="37"/>
          </reference>
          <reference field="4" count="1">
            <x v="35"/>
          </reference>
        </references>
      </pivotArea>
    </format>
    <format dxfId="885">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5"/>
          </reference>
          <reference field="6" count="2">
            <x v="168"/>
            <x v="169"/>
          </reference>
        </references>
      </pivotArea>
    </format>
    <format dxfId="884">
      <pivotArea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6"/>
          </reference>
          <reference field="6" count="2" selected="0">
            <x v="173"/>
            <x v="176"/>
          </reference>
        </references>
      </pivotArea>
    </format>
    <format dxfId="883">
      <pivotArea dataOnly="0" labelOnly="1" outline="0" offset="IV12:IV17" fieldPosition="0">
        <references count="1">
          <reference field="0" count="1">
            <x v="6"/>
          </reference>
        </references>
      </pivotArea>
    </format>
    <format dxfId="882">
      <pivotArea dataOnly="0" labelOnly="1" outline="0" offset="IV12:IV17" fieldPosition="0">
        <references count="2">
          <reference field="0" count="1" selected="0">
            <x v="6"/>
          </reference>
          <reference field="1" count="1">
            <x v="11"/>
          </reference>
        </references>
      </pivotArea>
    </format>
    <format dxfId="881">
      <pivotArea dataOnly="0" labelOnly="1" outline="0" offset="IV12:IV17" fieldPosition="0">
        <references count="3">
          <reference field="0" count="1" selected="0">
            <x v="6"/>
          </reference>
          <reference field="1" count="1" selected="0">
            <x v="11"/>
          </reference>
          <reference field="2" count="1">
            <x v="22"/>
          </reference>
        </references>
      </pivotArea>
    </format>
    <format dxfId="880">
      <pivotArea dataOnly="0" labelOnly="1" outline="0" offset="IV12:IV17" fieldPosition="0">
        <references count="4">
          <reference field="0" count="1" selected="0">
            <x v="6"/>
          </reference>
          <reference field="1" count="1" selected="0">
            <x v="11"/>
          </reference>
          <reference field="2" count="1" selected="0">
            <x v="22"/>
          </reference>
          <reference field="3" count="1">
            <x v="37"/>
          </reference>
        </references>
      </pivotArea>
    </format>
    <format dxfId="879">
      <pivotArea dataOnly="0" labelOnly="1" outline="0" fieldPosition="0">
        <references count="5">
          <reference field="0" count="1" selected="0">
            <x v="6"/>
          </reference>
          <reference field="1" count="1" selected="0">
            <x v="11"/>
          </reference>
          <reference field="2" count="1" selected="0">
            <x v="22"/>
          </reference>
          <reference field="3" count="1" selected="0">
            <x v="37"/>
          </reference>
          <reference field="4" count="1">
            <x v="36"/>
          </reference>
        </references>
      </pivotArea>
    </format>
    <format dxfId="878">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6"/>
          </reference>
          <reference field="6" count="2">
            <x v="173"/>
            <x v="176"/>
          </reference>
        </references>
      </pivotArea>
    </format>
    <format dxfId="877">
      <pivotArea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7"/>
          </reference>
          <reference field="6" count="2" selected="0">
            <x v="173"/>
            <x v="176"/>
          </reference>
        </references>
      </pivotArea>
    </format>
    <format dxfId="876">
      <pivotArea dataOnly="0" labelOnly="1" outline="0" offset="IV18:IV23" fieldPosition="0">
        <references count="1">
          <reference field="0" count="1">
            <x v="6"/>
          </reference>
        </references>
      </pivotArea>
    </format>
    <format dxfId="875">
      <pivotArea dataOnly="0" labelOnly="1" outline="0" offset="IV18:IV23" fieldPosition="0">
        <references count="2">
          <reference field="0" count="1" selected="0">
            <x v="6"/>
          </reference>
          <reference field="1" count="1">
            <x v="11"/>
          </reference>
        </references>
      </pivotArea>
    </format>
    <format dxfId="874">
      <pivotArea dataOnly="0" labelOnly="1" outline="0" offset="IV18:IV23" fieldPosition="0">
        <references count="3">
          <reference field="0" count="1" selected="0">
            <x v="6"/>
          </reference>
          <reference field="1" count="1" selected="0">
            <x v="11"/>
          </reference>
          <reference field="2" count="1">
            <x v="22"/>
          </reference>
        </references>
      </pivotArea>
    </format>
    <format dxfId="873">
      <pivotArea dataOnly="0" labelOnly="1" outline="0" offset="IV18:IV256" fieldPosition="0">
        <references count="4">
          <reference field="0" count="1" selected="0">
            <x v="6"/>
          </reference>
          <reference field="1" count="1" selected="0">
            <x v="11"/>
          </reference>
          <reference field="2" count="1" selected="0">
            <x v="22"/>
          </reference>
          <reference field="3" count="1">
            <x v="37"/>
          </reference>
        </references>
      </pivotArea>
    </format>
    <format dxfId="872">
      <pivotArea dataOnly="0" labelOnly="1" outline="0" fieldPosition="0">
        <references count="5">
          <reference field="0" count="1" selected="0">
            <x v="6"/>
          </reference>
          <reference field="1" count="1" selected="0">
            <x v="11"/>
          </reference>
          <reference field="2" count="1" selected="0">
            <x v="22"/>
          </reference>
          <reference field="3" count="1" selected="0">
            <x v="37"/>
          </reference>
          <reference field="4" count="1">
            <x v="37"/>
          </reference>
        </references>
      </pivotArea>
    </format>
    <format dxfId="871">
      <pivotArea dataOnly="0" labelOnly="1" outline="0" fieldPosition="0">
        <references count="6">
          <reference field="0" count="1" selected="0">
            <x v="6"/>
          </reference>
          <reference field="1" count="1" selected="0">
            <x v="11"/>
          </reference>
          <reference field="2" count="1" selected="0">
            <x v="22"/>
          </reference>
          <reference field="3" count="1" selected="0">
            <x v="37"/>
          </reference>
          <reference field="4" count="1" selected="0">
            <x v="37"/>
          </reference>
          <reference field="6" count="2">
            <x v="173"/>
            <x v="176"/>
          </reference>
        </references>
      </pivotArea>
    </format>
    <format dxfId="870">
      <pivotArea dataOnly="0" labelOnly="1" outline="0" offset="IV24:IV26" fieldPosition="0">
        <references count="1">
          <reference field="0" count="1">
            <x v="6"/>
          </reference>
        </references>
      </pivotArea>
    </format>
    <format dxfId="869">
      <pivotArea dataOnly="0" labelOnly="1" outline="0" offset="IV24:IV26" fieldPosition="0">
        <references count="2">
          <reference field="0" count="1" selected="0">
            <x v="6"/>
          </reference>
          <reference field="1" count="1">
            <x v="11"/>
          </reference>
        </references>
      </pivotArea>
    </format>
    <format dxfId="868">
      <pivotArea dataOnly="0" labelOnly="1" outline="0" offset="IV24:IV26" fieldPosition="0">
        <references count="3">
          <reference field="0" count="1" selected="0">
            <x v="6"/>
          </reference>
          <reference field="1" count="1" selected="0">
            <x v="11"/>
          </reference>
          <reference field="2" count="1">
            <x v="22"/>
          </reference>
        </references>
      </pivotArea>
    </format>
    <format dxfId="867">
      <pivotArea dataOnly="0" labelOnly="1" outline="0" offset="IV1:IV3" fieldPosition="0">
        <references count="4">
          <reference field="0" count="1" selected="0">
            <x v="6"/>
          </reference>
          <reference field="1" count="1" selected="0">
            <x v="11"/>
          </reference>
          <reference field="2" count="1" selected="0">
            <x v="22"/>
          </reference>
          <reference field="3" count="1">
            <x v="38"/>
          </reference>
        </references>
      </pivotArea>
    </format>
    <format dxfId="866">
      <pivotArea dataOnly="0" labelOnly="1" outline="0" offset="IV27:IV28" fieldPosition="0">
        <references count="1">
          <reference field="0" count="1">
            <x v="6"/>
          </reference>
        </references>
      </pivotArea>
    </format>
    <format dxfId="865">
      <pivotArea dataOnly="0" labelOnly="1" outline="0" offset="IV27:IV28" fieldPosition="0">
        <references count="2">
          <reference field="0" count="1" selected="0">
            <x v="6"/>
          </reference>
          <reference field="1" count="1">
            <x v="11"/>
          </reference>
        </references>
      </pivotArea>
    </format>
    <format dxfId="864">
      <pivotArea dataOnly="0" labelOnly="1" outline="0" offset="IV27:IV28" fieldPosition="0">
        <references count="3">
          <reference field="0" count="1" selected="0">
            <x v="6"/>
          </reference>
          <reference field="1" count="1" selected="0">
            <x v="11"/>
          </reference>
          <reference field="2" count="1">
            <x v="22"/>
          </reference>
        </references>
      </pivotArea>
    </format>
    <format dxfId="863">
      <pivotArea dataOnly="0" labelOnly="1" outline="0" offset="IV4:IV256" fieldPosition="0">
        <references count="4">
          <reference field="0" count="1" selected="0">
            <x v="6"/>
          </reference>
          <reference field="1" count="1" selected="0">
            <x v="11"/>
          </reference>
          <reference field="2" count="1" selected="0">
            <x v="22"/>
          </reference>
          <reference field="3" count="1">
            <x v="38"/>
          </reference>
        </references>
      </pivotArea>
    </format>
    <format dxfId="862">
      <pivotArea dataOnly="0" labelOnly="1" outline="0" offset="IV29:IV34" fieldPosition="0">
        <references count="1">
          <reference field="0" count="1">
            <x v="6"/>
          </reference>
        </references>
      </pivotArea>
    </format>
    <format dxfId="861">
      <pivotArea dataOnly="0" labelOnly="1" outline="0" offset="IV29:IV34" fieldPosition="0">
        <references count="2">
          <reference field="0" count="1" selected="0">
            <x v="6"/>
          </reference>
          <reference field="1" count="1">
            <x v="11"/>
          </reference>
        </references>
      </pivotArea>
    </format>
    <format dxfId="860">
      <pivotArea dataOnly="0" labelOnly="1" outline="0" offset="IV29:IV34" fieldPosition="0">
        <references count="3">
          <reference field="0" count="1" selected="0">
            <x v="6"/>
          </reference>
          <reference field="1" count="1" selected="0">
            <x v="11"/>
          </reference>
          <reference field="2" count="1">
            <x v="22"/>
          </reference>
        </references>
      </pivotArea>
    </format>
    <format dxfId="859">
      <pivotArea dataOnly="0" labelOnly="1" outline="0" offset="IV1:IV6" fieldPosition="0">
        <references count="4">
          <reference field="0" count="1" selected="0">
            <x v="6"/>
          </reference>
          <reference field="1" count="1" selected="0">
            <x v="11"/>
          </reference>
          <reference field="2" count="1" selected="0">
            <x v="22"/>
          </reference>
          <reference field="3" count="1">
            <x v="39"/>
          </reference>
        </references>
      </pivotArea>
    </format>
    <format dxfId="858">
      <pivotArea outline="0" fieldPosition="0">
        <references count="6">
          <reference field="0" count="1" selected="0">
            <x v="6"/>
          </reference>
          <reference field="1" count="1" selected="0">
            <x v="11"/>
          </reference>
          <reference field="2" count="1" selected="0">
            <x v="22"/>
          </reference>
          <reference field="3" count="1" selected="0">
            <x v="39"/>
          </reference>
          <reference field="4" count="1" selected="0">
            <x v="11"/>
          </reference>
          <reference field="6" count="2" selected="0">
            <x v="40"/>
            <x v="41"/>
          </reference>
        </references>
      </pivotArea>
    </format>
    <format dxfId="857">
      <pivotArea dataOnly="0" labelOnly="1" outline="0" offset="IV35:IV40" fieldPosition="0">
        <references count="1">
          <reference field="0" count="1">
            <x v="6"/>
          </reference>
        </references>
      </pivotArea>
    </format>
    <format dxfId="856">
      <pivotArea dataOnly="0" labelOnly="1" outline="0" offset="IV35:IV40" fieldPosition="0">
        <references count="2">
          <reference field="0" count="1" selected="0">
            <x v="6"/>
          </reference>
          <reference field="1" count="1">
            <x v="11"/>
          </reference>
        </references>
      </pivotArea>
    </format>
    <format dxfId="855">
      <pivotArea dataOnly="0" labelOnly="1" outline="0" offset="IV35:IV40" fieldPosition="0">
        <references count="3">
          <reference field="0" count="1" selected="0">
            <x v="6"/>
          </reference>
          <reference field="1" count="1" selected="0">
            <x v="11"/>
          </reference>
          <reference field="2" count="1">
            <x v="22"/>
          </reference>
        </references>
      </pivotArea>
    </format>
    <format dxfId="854">
      <pivotArea dataOnly="0" labelOnly="1" outline="0" offset="IV7:IV12" fieldPosition="0">
        <references count="4">
          <reference field="0" count="1" selected="0">
            <x v="6"/>
          </reference>
          <reference field="1" count="1" selected="0">
            <x v="11"/>
          </reference>
          <reference field="2" count="1" selected="0">
            <x v="22"/>
          </reference>
          <reference field="3" count="1">
            <x v="39"/>
          </reference>
        </references>
      </pivotArea>
    </format>
    <format dxfId="853">
      <pivotArea dataOnly="0" labelOnly="1" outline="0" fieldPosition="0">
        <references count="5">
          <reference field="0" count="1" selected="0">
            <x v="6"/>
          </reference>
          <reference field="1" count="1" selected="0">
            <x v="11"/>
          </reference>
          <reference field="2" count="1" selected="0">
            <x v="22"/>
          </reference>
          <reference field="3" count="1" selected="0">
            <x v="39"/>
          </reference>
          <reference field="4" count="1">
            <x v="11"/>
          </reference>
        </references>
      </pivotArea>
    </format>
    <format dxfId="852">
      <pivotArea dataOnly="0" labelOnly="1" outline="0" fieldPosition="0">
        <references count="6">
          <reference field="0" count="1" selected="0">
            <x v="6"/>
          </reference>
          <reference field="1" count="1" selected="0">
            <x v="11"/>
          </reference>
          <reference field="2" count="1" selected="0">
            <x v="22"/>
          </reference>
          <reference field="3" count="1" selected="0">
            <x v="39"/>
          </reference>
          <reference field="4" count="1" selected="0">
            <x v="11"/>
          </reference>
          <reference field="6" count="2">
            <x v="40"/>
            <x v="41"/>
          </reference>
        </references>
      </pivotArea>
    </format>
    <format dxfId="851">
      <pivotArea outline="0" fieldPosition="0">
        <references count="6">
          <reference field="0" count="1" selected="0">
            <x v="6"/>
          </reference>
          <reference field="1" count="1" selected="0">
            <x v="11"/>
          </reference>
          <reference field="2" count="1" selected="0">
            <x v="22"/>
          </reference>
          <reference field="3" count="1" selected="0">
            <x v="39"/>
          </reference>
          <reference field="4" count="1" selected="0">
            <x v="17"/>
          </reference>
          <reference field="6" count="5" selected="0">
            <x v="71"/>
            <x v="72"/>
            <x v="73"/>
            <x v="74"/>
            <x v="75"/>
          </reference>
        </references>
      </pivotArea>
    </format>
    <format dxfId="850">
      <pivotArea dataOnly="0" labelOnly="1" outline="0" offset="IV41:IV45" fieldPosition="0">
        <references count="1">
          <reference field="0" count="1">
            <x v="6"/>
          </reference>
        </references>
      </pivotArea>
    </format>
    <format dxfId="849">
      <pivotArea dataOnly="0" labelOnly="1" outline="0" offset="IV41:IV45" fieldPosition="0">
        <references count="2">
          <reference field="0" count="1" selected="0">
            <x v="6"/>
          </reference>
          <reference field="1" count="1">
            <x v="11"/>
          </reference>
        </references>
      </pivotArea>
    </format>
    <format dxfId="848">
      <pivotArea dataOnly="0" labelOnly="1" outline="0" offset="IV41:IV45" fieldPosition="0">
        <references count="3">
          <reference field="0" count="1" selected="0">
            <x v="6"/>
          </reference>
          <reference field="1" count="1" selected="0">
            <x v="11"/>
          </reference>
          <reference field="2" count="1">
            <x v="22"/>
          </reference>
        </references>
      </pivotArea>
    </format>
    <format dxfId="847">
      <pivotArea dataOnly="0" labelOnly="1" outline="0" offset="IV13:IV17" fieldPosition="0">
        <references count="4">
          <reference field="0" count="1" selected="0">
            <x v="6"/>
          </reference>
          <reference field="1" count="1" selected="0">
            <x v="11"/>
          </reference>
          <reference field="2" count="1" selected="0">
            <x v="22"/>
          </reference>
          <reference field="3" count="1">
            <x v="39"/>
          </reference>
        </references>
      </pivotArea>
    </format>
    <format dxfId="846">
      <pivotArea dataOnly="0" labelOnly="1" outline="0" fieldPosition="0">
        <references count="5">
          <reference field="0" count="1" selected="0">
            <x v="6"/>
          </reference>
          <reference field="1" count="1" selected="0">
            <x v="11"/>
          </reference>
          <reference field="2" count="1" selected="0">
            <x v="22"/>
          </reference>
          <reference field="3" count="1" selected="0">
            <x v="39"/>
          </reference>
          <reference field="4" count="1">
            <x v="17"/>
          </reference>
        </references>
      </pivotArea>
    </format>
    <format dxfId="845">
      <pivotArea dataOnly="0" labelOnly="1" outline="0" fieldPosition="0">
        <references count="6">
          <reference field="0" count="1" selected="0">
            <x v="6"/>
          </reference>
          <reference field="1" count="1" selected="0">
            <x v="11"/>
          </reference>
          <reference field="2" count="1" selected="0">
            <x v="22"/>
          </reference>
          <reference field="3" count="1" selected="0">
            <x v="39"/>
          </reference>
          <reference field="4" count="1" selected="0">
            <x v="17"/>
          </reference>
          <reference field="6" count="5">
            <x v="71"/>
            <x v="72"/>
            <x v="73"/>
            <x v="74"/>
            <x v="75"/>
          </reference>
        </references>
      </pivotArea>
    </format>
    <format dxfId="844">
      <pivotArea outline="0" fieldPosition="0">
        <references count="6">
          <reference field="0" count="1" selected="0">
            <x v="6"/>
          </reference>
          <reference field="1" count="1" selected="0">
            <x v="11"/>
          </reference>
          <reference field="2" count="1" selected="0">
            <x v="22"/>
          </reference>
          <reference field="3" count="1" selected="0">
            <x v="39"/>
          </reference>
          <reference field="4" count="1" selected="0">
            <x v="22"/>
          </reference>
          <reference field="6" count="4" selected="0">
            <x v="96"/>
            <x v="100"/>
            <x v="101"/>
            <x v="244"/>
          </reference>
        </references>
      </pivotArea>
    </format>
    <format dxfId="843">
      <pivotArea dataOnly="0" labelOnly="1" outline="0" offset="IV46:IV51" fieldPosition="0">
        <references count="1">
          <reference field="0" count="1">
            <x v="6"/>
          </reference>
        </references>
      </pivotArea>
    </format>
    <format dxfId="842">
      <pivotArea dataOnly="0" labelOnly="1" outline="0" offset="IV46:IV51" fieldPosition="0">
        <references count="2">
          <reference field="0" count="1" selected="0">
            <x v="6"/>
          </reference>
          <reference field="1" count="1">
            <x v="11"/>
          </reference>
        </references>
      </pivotArea>
    </format>
    <format dxfId="841">
      <pivotArea dataOnly="0" labelOnly="1" outline="0" offset="IV46:IV51" fieldPosition="0">
        <references count="3">
          <reference field="0" count="1" selected="0">
            <x v="6"/>
          </reference>
          <reference field="1" count="1" selected="0">
            <x v="11"/>
          </reference>
          <reference field="2" count="1">
            <x v="22"/>
          </reference>
        </references>
      </pivotArea>
    </format>
    <format dxfId="840">
      <pivotArea dataOnly="0" labelOnly="1" outline="0" offset="IV18:IV256" fieldPosition="0">
        <references count="4">
          <reference field="0" count="1" selected="0">
            <x v="6"/>
          </reference>
          <reference field="1" count="1" selected="0">
            <x v="11"/>
          </reference>
          <reference field="2" count="1" selected="0">
            <x v="22"/>
          </reference>
          <reference field="3" count="1">
            <x v="39"/>
          </reference>
        </references>
      </pivotArea>
    </format>
    <format dxfId="839">
      <pivotArea dataOnly="0" labelOnly="1" outline="0" fieldPosition="0">
        <references count="5">
          <reference field="0" count="1" selected="0">
            <x v="6"/>
          </reference>
          <reference field="1" count="1" selected="0">
            <x v="11"/>
          </reference>
          <reference field="2" count="1" selected="0">
            <x v="22"/>
          </reference>
          <reference field="3" count="1" selected="0">
            <x v="39"/>
          </reference>
          <reference field="4" count="1">
            <x v="22"/>
          </reference>
        </references>
      </pivotArea>
    </format>
    <format dxfId="838">
      <pivotArea dataOnly="0" labelOnly="1" outline="0" fieldPosition="0">
        <references count="6">
          <reference field="0" count="1" selected="0">
            <x v="6"/>
          </reference>
          <reference field="1" count="1" selected="0">
            <x v="11"/>
          </reference>
          <reference field="2" count="1" selected="0">
            <x v="22"/>
          </reference>
          <reference field="3" count="1" selected="0">
            <x v="39"/>
          </reference>
          <reference field="4" count="1" selected="0">
            <x v="22"/>
          </reference>
          <reference field="6" count="4">
            <x v="96"/>
            <x v="100"/>
            <x v="101"/>
            <x v="244"/>
          </reference>
        </references>
      </pivotArea>
    </format>
    <format dxfId="837">
      <pivotArea outline="0" fieldPosition="0">
        <references count="6">
          <reference field="0" count="1" selected="0">
            <x v="6"/>
          </reference>
          <reference field="1" count="1" selected="0">
            <x v="11"/>
          </reference>
          <reference field="2" count="1" selected="0">
            <x v="22"/>
          </reference>
          <reference field="3" count="1" selected="0">
            <x v="40"/>
          </reference>
          <reference field="4" count="1" selected="0">
            <x v="38"/>
          </reference>
          <reference field="6" count="3" selected="0">
            <x v="24"/>
            <x v="180"/>
            <x v="181"/>
          </reference>
        </references>
      </pivotArea>
    </format>
    <format dxfId="836">
      <pivotArea dataOnly="0" labelOnly="1" outline="0" offset="IV52:IV55" fieldPosition="0">
        <references count="1">
          <reference field="0" count="1">
            <x v="6"/>
          </reference>
        </references>
      </pivotArea>
    </format>
    <format dxfId="835">
      <pivotArea dataOnly="0" labelOnly="1" outline="0" offset="IV52:IV55" fieldPosition="0">
        <references count="2">
          <reference field="0" count="1" selected="0">
            <x v="6"/>
          </reference>
          <reference field="1" count="1">
            <x v="11"/>
          </reference>
        </references>
      </pivotArea>
    </format>
    <format dxfId="834">
      <pivotArea dataOnly="0" labelOnly="1" outline="0" offset="IV52:IV55" fieldPosition="0">
        <references count="3">
          <reference field="0" count="1" selected="0">
            <x v="6"/>
          </reference>
          <reference field="1" count="1" selected="0">
            <x v="11"/>
          </reference>
          <reference field="2" count="1">
            <x v="22"/>
          </reference>
        </references>
      </pivotArea>
    </format>
    <format dxfId="833">
      <pivotArea dataOnly="0" labelOnly="1" outline="0" offset="IV1:IV4" fieldPosition="0">
        <references count="4">
          <reference field="0" count="1" selected="0">
            <x v="6"/>
          </reference>
          <reference field="1" count="1" selected="0">
            <x v="11"/>
          </reference>
          <reference field="2" count="1" selected="0">
            <x v="22"/>
          </reference>
          <reference field="3" count="1">
            <x v="40"/>
          </reference>
        </references>
      </pivotArea>
    </format>
    <format dxfId="832">
      <pivotArea dataOnly="0" labelOnly="1" outline="0" fieldPosition="0">
        <references count="5">
          <reference field="0" count="1" selected="0">
            <x v="6"/>
          </reference>
          <reference field="1" count="1" selected="0">
            <x v="11"/>
          </reference>
          <reference field="2" count="1" selected="0">
            <x v="22"/>
          </reference>
          <reference field="3" count="1" selected="0">
            <x v="40"/>
          </reference>
          <reference field="4" count="1">
            <x v="38"/>
          </reference>
        </references>
      </pivotArea>
    </format>
    <format dxfId="831">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38"/>
          </reference>
          <reference field="6" count="3">
            <x v="24"/>
            <x v="180"/>
            <x v="181"/>
          </reference>
        </references>
      </pivotArea>
    </format>
    <format dxfId="830">
      <pivotArea outline="0" fieldPosition="0">
        <references count="6">
          <reference field="0" count="1" selected="0">
            <x v="6"/>
          </reference>
          <reference field="1" count="1" selected="0">
            <x v="11"/>
          </reference>
          <reference field="2" count="1" selected="0">
            <x v="22"/>
          </reference>
          <reference field="3" count="1" selected="0">
            <x v="40"/>
          </reference>
          <reference field="4" count="1" selected="0">
            <x v="39"/>
          </reference>
          <reference field="6" count="4" selected="0">
            <x v="184"/>
            <x v="185"/>
            <x v="186"/>
            <x v="188"/>
          </reference>
        </references>
      </pivotArea>
    </format>
    <format dxfId="829">
      <pivotArea dataOnly="0" labelOnly="1" outline="0" offset="IV56:IV61" fieldPosition="0">
        <references count="1">
          <reference field="0" count="1">
            <x v="6"/>
          </reference>
        </references>
      </pivotArea>
    </format>
    <format dxfId="828">
      <pivotArea dataOnly="0" labelOnly="1" outline="0" offset="IV56:IV61" fieldPosition="0">
        <references count="2">
          <reference field="0" count="1" selected="0">
            <x v="6"/>
          </reference>
          <reference field="1" count="1">
            <x v="11"/>
          </reference>
        </references>
      </pivotArea>
    </format>
    <format dxfId="827">
      <pivotArea dataOnly="0" labelOnly="1" outline="0" offset="IV56:IV61" fieldPosition="0">
        <references count="3">
          <reference field="0" count="1" selected="0">
            <x v="6"/>
          </reference>
          <reference field="1" count="1" selected="0">
            <x v="11"/>
          </reference>
          <reference field="2" count="1">
            <x v="22"/>
          </reference>
        </references>
      </pivotArea>
    </format>
    <format dxfId="826">
      <pivotArea dataOnly="0" labelOnly="1" outline="0" offset="IV5:IV10" fieldPosition="0">
        <references count="4">
          <reference field="0" count="1" selected="0">
            <x v="6"/>
          </reference>
          <reference field="1" count="1" selected="0">
            <x v="11"/>
          </reference>
          <reference field="2" count="1" selected="0">
            <x v="22"/>
          </reference>
          <reference field="3" count="1">
            <x v="40"/>
          </reference>
        </references>
      </pivotArea>
    </format>
    <format dxfId="825">
      <pivotArea dataOnly="0" labelOnly="1" outline="0" fieldPosition="0">
        <references count="5">
          <reference field="0" count="1" selected="0">
            <x v="6"/>
          </reference>
          <reference field="1" count="1" selected="0">
            <x v="11"/>
          </reference>
          <reference field="2" count="1" selected="0">
            <x v="22"/>
          </reference>
          <reference field="3" count="1" selected="0">
            <x v="40"/>
          </reference>
          <reference field="4" count="1">
            <x v="39"/>
          </reference>
        </references>
      </pivotArea>
    </format>
    <format dxfId="824">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39"/>
          </reference>
          <reference field="6" count="4">
            <x v="184"/>
            <x v="185"/>
            <x v="186"/>
            <x v="188"/>
          </reference>
        </references>
      </pivotArea>
    </format>
    <format dxfId="823">
      <pivotArea outline="0" fieldPosition="0">
        <references count="6">
          <reference field="0" count="1" selected="0">
            <x v="6"/>
          </reference>
          <reference field="1" count="1" selected="0">
            <x v="11"/>
          </reference>
          <reference field="2" count="1" selected="0">
            <x v="22"/>
          </reference>
          <reference field="3" count="1" selected="0">
            <x v="40"/>
          </reference>
          <reference field="4" count="1" selected="0">
            <x v="40"/>
          </reference>
          <reference field="6" count="2" selected="0">
            <x v="31"/>
            <x v="109"/>
          </reference>
        </references>
      </pivotArea>
    </format>
    <format dxfId="822">
      <pivotArea dataOnly="0" labelOnly="1" outline="0" offset="IV62:IV64" fieldPosition="0">
        <references count="1">
          <reference field="0" count="1">
            <x v="6"/>
          </reference>
        </references>
      </pivotArea>
    </format>
    <format dxfId="821">
      <pivotArea dataOnly="0" labelOnly="1" outline="0" offset="IV62:IV64" fieldPosition="0">
        <references count="2">
          <reference field="0" count="1" selected="0">
            <x v="6"/>
          </reference>
          <reference field="1" count="1">
            <x v="11"/>
          </reference>
        </references>
      </pivotArea>
    </format>
    <format dxfId="820">
      <pivotArea dataOnly="0" labelOnly="1" outline="0" offset="IV62:IV64" fieldPosition="0">
        <references count="3">
          <reference field="0" count="1" selected="0">
            <x v="6"/>
          </reference>
          <reference field="1" count="1" selected="0">
            <x v="11"/>
          </reference>
          <reference field="2" count="1">
            <x v="22"/>
          </reference>
        </references>
      </pivotArea>
    </format>
    <format dxfId="819">
      <pivotArea dataOnly="0" labelOnly="1" outline="0" offset="IV11:IV13" fieldPosition="0">
        <references count="4">
          <reference field="0" count="1" selected="0">
            <x v="6"/>
          </reference>
          <reference field="1" count="1" selected="0">
            <x v="11"/>
          </reference>
          <reference field="2" count="1" selected="0">
            <x v="22"/>
          </reference>
          <reference field="3" count="1">
            <x v="40"/>
          </reference>
        </references>
      </pivotArea>
    </format>
    <format dxfId="818">
      <pivotArea dataOnly="0" labelOnly="1" outline="0" fieldPosition="0">
        <references count="5">
          <reference field="0" count="1" selected="0">
            <x v="6"/>
          </reference>
          <reference field="1" count="1" selected="0">
            <x v="11"/>
          </reference>
          <reference field="2" count="1" selected="0">
            <x v="22"/>
          </reference>
          <reference field="3" count="1" selected="0">
            <x v="40"/>
          </reference>
          <reference field="4" count="1">
            <x v="40"/>
          </reference>
        </references>
      </pivotArea>
    </format>
    <format dxfId="817">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40"/>
          </reference>
          <reference field="6" count="2">
            <x v="31"/>
            <x v="109"/>
          </reference>
        </references>
      </pivotArea>
    </format>
    <format dxfId="816">
      <pivotArea outline="0" fieldPosition="0">
        <references count="6">
          <reference field="0" count="1" selected="0">
            <x v="6"/>
          </reference>
          <reference field="1" count="1" selected="0">
            <x v="11"/>
          </reference>
          <reference field="2" count="1" selected="0">
            <x v="22"/>
          </reference>
          <reference field="3" count="1" selected="0">
            <x v="40"/>
          </reference>
          <reference field="4" count="1" selected="0">
            <x v="41"/>
          </reference>
          <reference field="6" count="2" selected="0">
            <x v="190"/>
            <x v="193"/>
          </reference>
        </references>
      </pivotArea>
    </format>
    <format dxfId="815">
      <pivotArea dataOnly="0" labelOnly="1" outline="0" offset="IV65:IV256" fieldPosition="0">
        <references count="1">
          <reference field="0" count="1">
            <x v="6"/>
          </reference>
        </references>
      </pivotArea>
    </format>
    <format dxfId="814">
      <pivotArea dataOnly="0" labelOnly="1" outline="0" offset="IV65:IV256" fieldPosition="0">
        <references count="2">
          <reference field="0" count="1" selected="0">
            <x v="6"/>
          </reference>
          <reference field="1" count="1">
            <x v="11"/>
          </reference>
        </references>
      </pivotArea>
    </format>
    <format dxfId="813">
      <pivotArea dataOnly="0" labelOnly="1" outline="0" offset="IV65:IV256" fieldPosition="0">
        <references count="3">
          <reference field="0" count="1" selected="0">
            <x v="6"/>
          </reference>
          <reference field="1" count="1" selected="0">
            <x v="11"/>
          </reference>
          <reference field="2" count="1">
            <x v="22"/>
          </reference>
        </references>
      </pivotArea>
    </format>
    <format dxfId="812">
      <pivotArea dataOnly="0" labelOnly="1" outline="0" offset="IV14:IV256" fieldPosition="0">
        <references count="4">
          <reference field="0" count="1" selected="0">
            <x v="6"/>
          </reference>
          <reference field="1" count="1" selected="0">
            <x v="11"/>
          </reference>
          <reference field="2" count="1" selected="0">
            <x v="22"/>
          </reference>
          <reference field="3" count="1">
            <x v="40"/>
          </reference>
        </references>
      </pivotArea>
    </format>
    <format dxfId="811">
      <pivotArea dataOnly="0" labelOnly="1" outline="0" fieldPosition="0">
        <references count="5">
          <reference field="0" count="1" selected="0">
            <x v="6"/>
          </reference>
          <reference field="1" count="1" selected="0">
            <x v="11"/>
          </reference>
          <reference field="2" count="1" selected="0">
            <x v="22"/>
          </reference>
          <reference field="3" count="1" selected="0">
            <x v="40"/>
          </reference>
          <reference field="4" count="1">
            <x v="41"/>
          </reference>
        </references>
      </pivotArea>
    </format>
    <format dxfId="810">
      <pivotArea dataOnly="0" labelOnly="1" outline="0" fieldPosition="0">
        <references count="6">
          <reference field="0" count="1" selected="0">
            <x v="6"/>
          </reference>
          <reference field="1" count="1" selected="0">
            <x v="11"/>
          </reference>
          <reference field="2" count="1" selected="0">
            <x v="22"/>
          </reference>
          <reference field="3" count="1" selected="0">
            <x v="40"/>
          </reference>
          <reference field="4" count="1" selected="0">
            <x v="41"/>
          </reference>
          <reference field="6" count="2">
            <x v="190"/>
            <x v="193"/>
          </reference>
        </references>
      </pivotArea>
    </format>
  </formats>
  <pivotHierarchies count="2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Data="1"/>
    <pivotHierarchy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6">
    <rowHierarchyUsage hierarchyUsage="0"/>
    <rowHierarchyUsage hierarchyUsage="1"/>
    <rowHierarchyUsage hierarchyUsage="2"/>
    <rowHierarchyUsage hierarchyUsage="3"/>
    <rowHierarchyUsage hierarchyUsage="4"/>
    <rowHierarchyUsage hierarchyUsage="10"/>
  </rowHierarchiesUsage>
  <colHierarchiesUsage count="1">
    <colHierarchyUsage hierarchyUsage="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Main file!$A:$L">
        <x15:activeTabTopLevelEntity name="[Rozsah1]"/>
      </x15:pivotTableUISettings>
    </ext>
  </extLst>
</pivotTableDefinition>
</file>

<file path=xl/theme/theme1.xml><?xml version="1.0" encoding="utf-8"?>
<a:theme xmlns:a="http://schemas.openxmlformats.org/drawingml/2006/main" name="Motív balíka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europeanwaterlabel.eu/"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9"/>
  <sheetViews>
    <sheetView tabSelected="1" zoomScale="85" zoomScaleNormal="85" workbookViewId="0">
      <selection activeCell="A440" sqref="A440"/>
    </sheetView>
  </sheetViews>
  <sheetFormatPr defaultColWidth="9.140625" defaultRowHeight="12" x14ac:dyDescent="0.25"/>
  <cols>
    <col min="1" max="1" width="4.85546875" style="2" bestFit="1" customWidth="1"/>
    <col min="2" max="2" width="4.85546875" style="2" customWidth="1"/>
    <col min="3" max="3" width="8.5703125" style="2" customWidth="1"/>
    <col min="4" max="4" width="18.7109375" style="1" customWidth="1"/>
    <col min="5" max="5" width="23" style="1" customWidth="1"/>
    <col min="6" max="6" width="19.140625" style="2" customWidth="1"/>
    <col min="7" max="7" width="36" style="2" customWidth="1"/>
    <col min="8" max="8" width="13" style="2" customWidth="1"/>
    <col min="9" max="9" width="67.140625" style="2" customWidth="1"/>
    <col min="10" max="11" width="84.28515625" style="2" customWidth="1"/>
    <col min="12" max="12" width="73" style="2" customWidth="1"/>
    <col min="13" max="16384" width="9.140625" style="2"/>
  </cols>
  <sheetData>
    <row r="1" spans="1:12" s="3" customFormat="1" ht="51.75" customHeight="1" thickBot="1" x14ac:dyDescent="0.3">
      <c r="A1" s="49" t="s">
        <v>117</v>
      </c>
      <c r="B1" s="50" t="s">
        <v>118</v>
      </c>
      <c r="C1" s="51" t="s">
        <v>25</v>
      </c>
      <c r="D1" s="52" t="s">
        <v>109</v>
      </c>
      <c r="E1" s="253" t="s">
        <v>348</v>
      </c>
      <c r="F1" s="53" t="s">
        <v>27</v>
      </c>
      <c r="G1" s="54" t="s">
        <v>28</v>
      </c>
      <c r="H1" s="54" t="s">
        <v>329</v>
      </c>
      <c r="I1" s="54" t="s">
        <v>29</v>
      </c>
      <c r="J1" s="54" t="s">
        <v>345</v>
      </c>
      <c r="K1" s="145" t="s">
        <v>164</v>
      </c>
      <c r="L1" s="146" t="s">
        <v>165</v>
      </c>
    </row>
    <row r="2" spans="1:12" ht="75.599999999999994" customHeight="1" x14ac:dyDescent="0.25">
      <c r="A2" s="34" t="s">
        <v>105</v>
      </c>
      <c r="B2" s="35" t="s">
        <v>106</v>
      </c>
      <c r="C2" s="35" t="s">
        <v>107</v>
      </c>
      <c r="D2" s="35" t="s">
        <v>116</v>
      </c>
      <c r="E2" s="36" t="s">
        <v>275</v>
      </c>
      <c r="F2" s="55" t="s">
        <v>143</v>
      </c>
      <c r="G2" s="56" t="s">
        <v>30</v>
      </c>
      <c r="H2" s="10" t="s">
        <v>6</v>
      </c>
      <c r="I2" s="10"/>
      <c r="J2" s="147" t="s">
        <v>517</v>
      </c>
      <c r="K2" s="10" t="str">
        <f t="shared" ref="K2:K65" si="0">CONCATENATE(I:I,J:J)</f>
        <v>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v>
      </c>
      <c r="L2" s="11" t="str">
        <f>LEFT(K2,250)</f>
        <v>Podmienkou investičných schém na podporu projektov vo výskume a vývoji je zameranie sa na oblasti, ktoré nie sú v rozpore so zásadou nespôsobovať významnú škodu, teda sú 1.) technologicky neutrálne na úrovni ich uplatňovania t. j. dajú sa uplatniť vo</v>
      </c>
    </row>
    <row r="3" spans="1:12" ht="68.25" customHeight="1" x14ac:dyDescent="0.25">
      <c r="A3" s="12" t="s">
        <v>105</v>
      </c>
      <c r="B3" s="13" t="s">
        <v>106</v>
      </c>
      <c r="C3" s="6" t="s">
        <v>107</v>
      </c>
      <c r="D3" s="6" t="s">
        <v>116</v>
      </c>
      <c r="E3" s="153" t="s">
        <v>275</v>
      </c>
      <c r="F3" s="57" t="s">
        <v>144</v>
      </c>
      <c r="G3" s="58" t="s">
        <v>8</v>
      </c>
      <c r="H3" s="23" t="s">
        <v>7</v>
      </c>
      <c r="I3" s="13" t="s">
        <v>31</v>
      </c>
      <c r="J3" s="59"/>
      <c r="K3"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 s="14" t="str">
        <f t="shared" ref="L3:L66" si="1">LEFT(K3,250)</f>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4" spans="1:12" ht="122.25" customHeight="1" x14ac:dyDescent="0.25">
      <c r="A4" s="12" t="s">
        <v>105</v>
      </c>
      <c r="B4" s="13" t="s">
        <v>106</v>
      </c>
      <c r="C4" s="6" t="s">
        <v>107</v>
      </c>
      <c r="D4" s="6" t="s">
        <v>116</v>
      </c>
      <c r="E4" s="153" t="s">
        <v>275</v>
      </c>
      <c r="F4" s="57" t="s">
        <v>145</v>
      </c>
      <c r="G4" s="58" t="s">
        <v>9</v>
      </c>
      <c r="H4" s="23" t="s">
        <v>7</v>
      </c>
      <c r="I4" s="13" t="s">
        <v>31</v>
      </c>
      <c r="J4" s="59"/>
      <c r="K4"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4"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5" spans="1:12" ht="102.75" customHeight="1" x14ac:dyDescent="0.25">
      <c r="A5" s="12" t="s">
        <v>105</v>
      </c>
      <c r="B5" s="13" t="s">
        <v>106</v>
      </c>
      <c r="C5" s="6" t="s">
        <v>107</v>
      </c>
      <c r="D5" s="6" t="s">
        <v>116</v>
      </c>
      <c r="E5" s="153" t="s">
        <v>275</v>
      </c>
      <c r="F5" s="65" t="s">
        <v>146</v>
      </c>
      <c r="G5" s="58" t="s">
        <v>32</v>
      </c>
      <c r="H5" s="23" t="s">
        <v>7</v>
      </c>
      <c r="I5" s="13" t="s">
        <v>31</v>
      </c>
      <c r="J5" s="59"/>
      <c r="K5"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5"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6" spans="1:12" ht="99" customHeight="1" x14ac:dyDescent="0.25">
      <c r="A6" s="12" t="s">
        <v>105</v>
      </c>
      <c r="B6" s="13" t="s">
        <v>106</v>
      </c>
      <c r="C6" s="6" t="s">
        <v>107</v>
      </c>
      <c r="D6" s="6" t="s">
        <v>116</v>
      </c>
      <c r="E6" s="153" t="s">
        <v>275</v>
      </c>
      <c r="F6" s="57" t="s">
        <v>147</v>
      </c>
      <c r="G6" s="58" t="s">
        <v>10</v>
      </c>
      <c r="H6" s="23" t="s">
        <v>7</v>
      </c>
      <c r="I6" s="13" t="s">
        <v>31</v>
      </c>
      <c r="J6" s="59"/>
      <c r="K6"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6"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7" spans="1:12" ht="96" customHeight="1" thickBot="1" x14ac:dyDescent="0.3">
      <c r="A7" s="162" t="s">
        <v>105</v>
      </c>
      <c r="B7" s="15" t="s">
        <v>106</v>
      </c>
      <c r="C7" s="47" t="s">
        <v>107</v>
      </c>
      <c r="D7" s="47" t="s">
        <v>116</v>
      </c>
      <c r="E7" s="163" t="s">
        <v>275</v>
      </c>
      <c r="F7" s="99" t="s">
        <v>148</v>
      </c>
      <c r="G7" s="100" t="s">
        <v>11</v>
      </c>
      <c r="H7" s="101" t="s">
        <v>7</v>
      </c>
      <c r="I7" s="15" t="s">
        <v>31</v>
      </c>
      <c r="J7" s="102"/>
      <c r="K7" s="15"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7" s="16"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8" spans="1:12" ht="126.6" customHeight="1" x14ac:dyDescent="0.25">
      <c r="A8" s="34" t="s">
        <v>105</v>
      </c>
      <c r="B8" s="35" t="s">
        <v>106</v>
      </c>
      <c r="C8" s="35" t="s">
        <v>107</v>
      </c>
      <c r="D8" s="35" t="s">
        <v>116</v>
      </c>
      <c r="E8" s="36" t="s">
        <v>346</v>
      </c>
      <c r="F8" s="55" t="s">
        <v>143</v>
      </c>
      <c r="G8" s="56" t="s">
        <v>30</v>
      </c>
      <c r="H8" s="64" t="s">
        <v>6</v>
      </c>
      <c r="I8" s="64"/>
      <c r="J8" s="147" t="s">
        <v>517</v>
      </c>
      <c r="K8" s="10" t="str">
        <f t="shared" si="0"/>
        <v>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v>
      </c>
      <c r="L8" s="11" t="str">
        <f t="shared" si="1"/>
        <v>Podmienkou investičných schém na podporu projektov vo výskume a vývoji je zameranie sa na oblasti, ktoré nie sú v rozpore so zásadou nespôsobovať významnú škodu, teda sú 1.) technologicky neutrálne na úrovni ich uplatňovania t. j. dajú sa uplatniť vo</v>
      </c>
    </row>
    <row r="9" spans="1:12" ht="179.25" customHeight="1" x14ac:dyDescent="0.25">
      <c r="A9" s="12" t="s">
        <v>105</v>
      </c>
      <c r="B9" s="13" t="s">
        <v>106</v>
      </c>
      <c r="C9" s="6" t="s">
        <v>107</v>
      </c>
      <c r="D9" s="6" t="s">
        <v>116</v>
      </c>
      <c r="E9" s="153" t="s">
        <v>346</v>
      </c>
      <c r="F9" s="57" t="s">
        <v>144</v>
      </c>
      <c r="G9" s="58" t="s">
        <v>8</v>
      </c>
      <c r="H9" s="13" t="s">
        <v>6</v>
      </c>
      <c r="I9" s="13"/>
      <c r="J9" s="27" t="s">
        <v>380</v>
      </c>
      <c r="K9" s="13" t="str">
        <f t="shared" si="0"/>
        <v>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v>
      </c>
      <c r="L9" s="14" t="str">
        <f t="shared" si="1"/>
        <v>V zmysle nariadenia Európskeho parlamentu a Rady (EÚ) 2020/852 z 18. júna 2020 o vytvorení rámca na uľahčenie udržateľných investícií a o zmene nariadenia (EÚ) 2019/2088 (ďalej len „nariadenie o taxonómii“) bude RO od SO požadovať dodržiavanie zoznam</v>
      </c>
    </row>
    <row r="10" spans="1:12" ht="50.45" customHeight="1" x14ac:dyDescent="0.25">
      <c r="A10" s="12" t="s">
        <v>105</v>
      </c>
      <c r="B10" s="13" t="s">
        <v>106</v>
      </c>
      <c r="C10" s="6" t="s">
        <v>107</v>
      </c>
      <c r="D10" s="6" t="s">
        <v>116</v>
      </c>
      <c r="E10" s="153" t="s">
        <v>346</v>
      </c>
      <c r="F10" s="57" t="s">
        <v>145</v>
      </c>
      <c r="G10" s="58" t="s">
        <v>9</v>
      </c>
      <c r="H10" s="13" t="s">
        <v>7</v>
      </c>
      <c r="I10" s="116" t="s">
        <v>33</v>
      </c>
      <c r="J10" s="67"/>
      <c r="K10"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10"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11" spans="1:12" ht="108" x14ac:dyDescent="0.25">
      <c r="A11" s="12" t="s">
        <v>105</v>
      </c>
      <c r="B11" s="13" t="s">
        <v>106</v>
      </c>
      <c r="C11" s="6" t="s">
        <v>107</v>
      </c>
      <c r="D11" s="6" t="s">
        <v>116</v>
      </c>
      <c r="E11" s="153" t="s">
        <v>346</v>
      </c>
      <c r="F11" s="65" t="s">
        <v>146</v>
      </c>
      <c r="G11" s="58" t="s">
        <v>32</v>
      </c>
      <c r="H11" s="13" t="s">
        <v>7</v>
      </c>
      <c r="I11" s="66" t="s">
        <v>33</v>
      </c>
      <c r="J11" s="67"/>
      <c r="K11"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11"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12" spans="1:12" ht="72" x14ac:dyDescent="0.25">
      <c r="A12" s="12" t="s">
        <v>105</v>
      </c>
      <c r="B12" s="13" t="s">
        <v>106</v>
      </c>
      <c r="C12" s="6" t="s">
        <v>107</v>
      </c>
      <c r="D12" s="6" t="s">
        <v>116</v>
      </c>
      <c r="E12" s="153" t="s">
        <v>346</v>
      </c>
      <c r="F12" s="57" t="s">
        <v>147</v>
      </c>
      <c r="G12" s="58" t="s">
        <v>10</v>
      </c>
      <c r="H12" s="13" t="s">
        <v>7</v>
      </c>
      <c r="I12" s="66" t="s">
        <v>33</v>
      </c>
      <c r="J12" s="67"/>
      <c r="K12"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12"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13" spans="1:12" ht="72.75" thickBot="1" x14ac:dyDescent="0.3">
      <c r="A13" s="162" t="s">
        <v>105</v>
      </c>
      <c r="B13" s="15" t="s">
        <v>106</v>
      </c>
      <c r="C13" s="47" t="s">
        <v>107</v>
      </c>
      <c r="D13" s="47" t="s">
        <v>116</v>
      </c>
      <c r="E13" s="163" t="s">
        <v>346</v>
      </c>
      <c r="F13" s="99" t="s">
        <v>148</v>
      </c>
      <c r="G13" s="100" t="s">
        <v>11</v>
      </c>
      <c r="H13" s="15" t="s">
        <v>7</v>
      </c>
      <c r="I13" s="103" t="s">
        <v>33</v>
      </c>
      <c r="J13" s="104"/>
      <c r="K13" s="15"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13" s="16"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14" spans="1:12" ht="149.25" customHeight="1" x14ac:dyDescent="0.25">
      <c r="A14" s="157" t="s">
        <v>105</v>
      </c>
      <c r="B14" s="40" t="s">
        <v>106</v>
      </c>
      <c r="C14" s="40" t="s">
        <v>107</v>
      </c>
      <c r="D14" s="40" t="s">
        <v>0</v>
      </c>
      <c r="E14" s="40" t="s">
        <v>347</v>
      </c>
      <c r="F14" s="152" t="s">
        <v>143</v>
      </c>
      <c r="G14" s="159" t="s">
        <v>30</v>
      </c>
      <c r="H14" s="43" t="s">
        <v>6</v>
      </c>
      <c r="I14" s="43"/>
      <c r="J14" s="164" t="s">
        <v>518</v>
      </c>
      <c r="K14" s="43" t="str">
        <f t="shared" si="0"/>
        <v xml:space="preserve">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v>
      </c>
      <c r="L14" s="44" t="str">
        <f t="shared" si="1"/>
        <v>Podmienkou investičných schém na podporu projektov vo výskume a vývoji je zameranie sa na oblasti, ktoré nie sú v rozpore so zásadou nespôsobovať významnú škodu, teda sú 1.) technologicky neutrálne na úrovni ich uplatňovania, t. j. dajú sa uplatniť v</v>
      </c>
    </row>
    <row r="15" spans="1:12" ht="50.1" customHeight="1" x14ac:dyDescent="0.25">
      <c r="A15" s="12" t="s">
        <v>105</v>
      </c>
      <c r="B15" s="13" t="s">
        <v>106</v>
      </c>
      <c r="C15" s="6" t="s">
        <v>107</v>
      </c>
      <c r="D15" s="6" t="s">
        <v>0</v>
      </c>
      <c r="E15" s="6" t="s">
        <v>347</v>
      </c>
      <c r="F15" s="57" t="s">
        <v>144</v>
      </c>
      <c r="G15" s="58" t="s">
        <v>8</v>
      </c>
      <c r="H15" s="13" t="s">
        <v>7</v>
      </c>
      <c r="I15" s="27" t="s">
        <v>33</v>
      </c>
      <c r="J15" s="23"/>
      <c r="K15"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15"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16" spans="1:12" ht="72" x14ac:dyDescent="0.25">
      <c r="A16" s="12" t="s">
        <v>105</v>
      </c>
      <c r="B16" s="13" t="s">
        <v>106</v>
      </c>
      <c r="C16" s="6" t="s">
        <v>107</v>
      </c>
      <c r="D16" s="6" t="s">
        <v>0</v>
      </c>
      <c r="E16" s="6" t="s">
        <v>347</v>
      </c>
      <c r="F16" s="57" t="s">
        <v>145</v>
      </c>
      <c r="G16" s="58" t="s">
        <v>9</v>
      </c>
      <c r="H16" s="13" t="s">
        <v>7</v>
      </c>
      <c r="I16" s="13" t="s">
        <v>33</v>
      </c>
      <c r="J16" s="23" t="s">
        <v>34</v>
      </c>
      <c r="K16"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16"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17" spans="1:12" ht="108" x14ac:dyDescent="0.25">
      <c r="A17" s="12" t="s">
        <v>105</v>
      </c>
      <c r="B17" s="13" t="s">
        <v>106</v>
      </c>
      <c r="C17" s="6" t="s">
        <v>107</v>
      </c>
      <c r="D17" s="6" t="s">
        <v>0</v>
      </c>
      <c r="E17" s="6" t="s">
        <v>347</v>
      </c>
      <c r="F17" s="65" t="s">
        <v>146</v>
      </c>
      <c r="G17" s="58" t="s">
        <v>32</v>
      </c>
      <c r="H17" s="13" t="s">
        <v>7</v>
      </c>
      <c r="I17" s="13" t="s">
        <v>33</v>
      </c>
      <c r="J17" s="13"/>
      <c r="K17"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17"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18" spans="1:12" ht="72" x14ac:dyDescent="0.25">
      <c r="A18" s="12" t="s">
        <v>105</v>
      </c>
      <c r="B18" s="13" t="s">
        <v>106</v>
      </c>
      <c r="C18" s="6" t="s">
        <v>107</v>
      </c>
      <c r="D18" s="6" t="s">
        <v>0</v>
      </c>
      <c r="E18" s="6" t="s">
        <v>347</v>
      </c>
      <c r="F18" s="57" t="s">
        <v>147</v>
      </c>
      <c r="G18" s="58" t="s">
        <v>10</v>
      </c>
      <c r="H18" s="13" t="s">
        <v>7</v>
      </c>
      <c r="I18" s="13" t="s">
        <v>33</v>
      </c>
      <c r="J18" s="13"/>
      <c r="K18"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18"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19" spans="1:12" ht="72.75" thickBot="1" x14ac:dyDescent="0.3">
      <c r="A19" s="17" t="s">
        <v>105</v>
      </c>
      <c r="B19" s="18" t="s">
        <v>106</v>
      </c>
      <c r="C19" s="19" t="s">
        <v>107</v>
      </c>
      <c r="D19" s="19" t="s">
        <v>0</v>
      </c>
      <c r="E19" s="19" t="s">
        <v>347</v>
      </c>
      <c r="F19" s="60" t="s">
        <v>148</v>
      </c>
      <c r="G19" s="69" t="s">
        <v>11</v>
      </c>
      <c r="H19" s="18" t="s">
        <v>7</v>
      </c>
      <c r="I19" s="18" t="s">
        <v>33</v>
      </c>
      <c r="J19" s="18"/>
      <c r="K19" s="18"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19" s="20"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20" spans="1:12" ht="96" x14ac:dyDescent="0.25">
      <c r="A20" s="34" t="s">
        <v>105</v>
      </c>
      <c r="B20" s="35" t="s">
        <v>106</v>
      </c>
      <c r="C20" s="35" t="s">
        <v>108</v>
      </c>
      <c r="D20" s="35" t="s">
        <v>1</v>
      </c>
      <c r="E20" s="35" t="s">
        <v>276</v>
      </c>
      <c r="F20" s="55" t="s">
        <v>143</v>
      </c>
      <c r="G20" s="56" t="s">
        <v>30</v>
      </c>
      <c r="H20" s="64" t="s">
        <v>7</v>
      </c>
      <c r="I20" s="165" t="s">
        <v>381</v>
      </c>
      <c r="J20" s="70"/>
      <c r="K20" s="11" t="str">
        <f t="shared" si="0"/>
        <v>Činnosť vyvolaná opatrením má zanedbateľný predvídateľný dopad na uvedený environmentálny zámer so zohľadnením priamych aj nepriamych dopadov počas životného cyklu. Nie sú identifikované žiadne riziká zhoršenia životného prostredia, nakoľko jediný druh vybavenia, ktoré má byť nainštalované, je IKT hardvér, ktorý nahradí pôvodnú technológiu, pričom bude energeticky efektívnejší ako pôvodný, resp. pri rovnakej spotrebe elektriny bude dosahovať vyšší výpočtový výkon. Pri investíciách sa bude postupovať podľa odporúčaní pre danú skupinu produktov tak, ako ich definuje EÚ a Slovenská republika.</v>
      </c>
      <c r="L20" s="168" t="str">
        <f t="shared" si="1"/>
        <v>Činnosť vyvolaná opatrením má zanedbateľný predvídateľný dopad na uvedený environmentálny zámer so zohľadnením priamych aj nepriamych dopadov počas životného cyklu. Nie sú identifikované žiadne riziká zhoršenia životného prostredia, nakoľko jediný dr</v>
      </c>
    </row>
    <row r="21" spans="1:12" ht="84" x14ac:dyDescent="0.25">
      <c r="A21" s="12" t="s">
        <v>105</v>
      </c>
      <c r="B21" s="13" t="s">
        <v>106</v>
      </c>
      <c r="C21" s="6" t="s">
        <v>108</v>
      </c>
      <c r="D21" s="6" t="s">
        <v>1</v>
      </c>
      <c r="E21" s="6" t="s">
        <v>276</v>
      </c>
      <c r="F21" s="57" t="s">
        <v>144</v>
      </c>
      <c r="G21" s="58" t="s">
        <v>8</v>
      </c>
      <c r="H21" s="23" t="s">
        <v>7</v>
      </c>
      <c r="I21" s="166" t="s">
        <v>35</v>
      </c>
      <c r="J21" s="59"/>
      <c r="K21" s="14" t="str">
        <f t="shared" si="0"/>
        <v>Činnosť vyvolaná opatrením má zanedbateľný predvídateľný dopad na uvedený environmentálny zámer so zohľadnením priamych aj nepriamych dopadov počas životného cyklu. Nie sú identifikované žiadne riziká zhoršenia životného prostredia. Vplyvy, ktoré sú súčasťou výroby hardvéru a poskytovania digitálnych služieb a vplyvy po skončení životnosti zariadení/hardvéru, sa budú riešiť prostredníctvom prísneho uplatňovania environmentálnych kritérií pre zelené verejné obstarávanie.</v>
      </c>
      <c r="L21" s="169" t="str">
        <f t="shared" si="1"/>
        <v xml:space="preserve">Činnosť vyvolaná opatrením má zanedbateľný predvídateľný dopad na uvedený environmentálny zámer so zohľadnením priamych aj nepriamych dopadov počas životného cyklu. Nie sú identifikované žiadne riziká zhoršenia životného prostredia. Vplyvy, ktoré sú </v>
      </c>
    </row>
    <row r="22" spans="1:12" ht="95.1" customHeight="1" x14ac:dyDescent="0.25">
      <c r="A22" s="12" t="s">
        <v>105</v>
      </c>
      <c r="B22" s="13" t="s">
        <v>106</v>
      </c>
      <c r="C22" s="6" t="s">
        <v>108</v>
      </c>
      <c r="D22" s="6" t="s">
        <v>1</v>
      </c>
      <c r="E22" s="6" t="s">
        <v>276</v>
      </c>
      <c r="F22" s="57" t="s">
        <v>145</v>
      </c>
      <c r="G22" s="58" t="s">
        <v>9</v>
      </c>
      <c r="H22" s="23" t="s">
        <v>7</v>
      </c>
      <c r="I22" s="71" t="s">
        <v>36</v>
      </c>
      <c r="J22" s="59"/>
      <c r="K22" s="14" t="str">
        <f t="shared" si="0"/>
        <v>Činnosť vyvolaná opatrením má zanedbateľný predvídateľný dopad na uvedený environmentálny zámer so zohľadnením priamych aj nepriamych dopadov počas životného cyklu. Nie sú identifikované žiadne riziká zhoršenia životného prostredia z hľadiska zachovávania kvality vody, resp. vplyvov na vodu všeobecne, keďže opatrenie nenavrhuje inštaláciu zariadení pracujúcich s vodou (vodoinštalácie, vodné diela, čistiace zariadenia a pod.), ani zariadení, ktoré by svojou činnosťou produkovali odpad, ktorý by mohol mať negatívny dopad na vodné hospodárstvo.</v>
      </c>
      <c r="L22" s="169" t="str">
        <f t="shared" si="1"/>
        <v>Činnosť vyvolaná opatrením má zanedbateľný predvídateľný dopad na uvedený environmentálny zámer so zohľadnením priamych aj nepriamych dopadov počas životného cyklu. Nie sú identifikované žiadne riziká zhoršenia životného prostredia z hľadiska zachová</v>
      </c>
    </row>
    <row r="23" spans="1:12" ht="123" customHeight="1" x14ac:dyDescent="0.25">
      <c r="A23" s="12" t="s">
        <v>105</v>
      </c>
      <c r="B23" s="13" t="s">
        <v>106</v>
      </c>
      <c r="C23" s="6" t="s">
        <v>108</v>
      </c>
      <c r="D23" s="6" t="s">
        <v>1</v>
      </c>
      <c r="E23" s="6" t="s">
        <v>276</v>
      </c>
      <c r="F23" s="65" t="s">
        <v>146</v>
      </c>
      <c r="G23" s="58" t="s">
        <v>32</v>
      </c>
      <c r="H23" s="13" t="s">
        <v>7</v>
      </c>
      <c r="I23" s="72" t="s">
        <v>37</v>
      </c>
      <c r="J23" s="67"/>
      <c r="K23" s="14" t="str">
        <f t="shared" si="0"/>
        <v>Zámer opatrenia nemá žiaden priamy dopad na obehové hospodárstvo. Je plne v súlade s národnou, regionálnou aj miestnou stratégiou nakladania s odpadmi. Niektoré nepriame dopady by mohli vzniknúť napr. urýchlením administratívnych úkonov vo veciach zriadenia zdrojov znečisťovania, podnikov na likvidáciu nebezpečných odpadov a podobne, no v takých prípadoch nie je porovnávacou úrovňou, že v prípade administratívnych komplikácií by nebol dosiahnutý stav, o ktorý sa žiadateľ (občan, podnikateľ) snaží – je potrebné uvažovať, že ten stav bude dosiahnutý tak či tak. V prípade realizácie opatrenia však bude dosiahnutý s nižšou spotrebou energií a emisií, pretože nebude vyžadovať tlač papiera či spotrebu PHM na dopravu žiadateľa na fyzický úrad. Prípadná nerealizácia opatrenia nemá slúžiť ako prostriedok na administratívne marenie oprávnených životných situácií, ktoré môžu predstavovať potenciálne negatívny dopad na životné prostredie. Tie majú byť vyhodnotené (prijaté alebo odmietnuté) podľa zodpovedajúcej legislatívy bez ohľadu na spôsob, akým sú spracované. Opatrenie je zamerané na zefektívnenie administratívnych procesov, čím šetrí energiu, náklady a emisie na tieto procesy. S pôvodnou technológiou, ktorú nahradí nová, bude naložené v súlade so zákonom č. 79/2015 Z. z. o odpadoch a Smernicou Európskeho Parlamentu č. 2012/19/EU o odpade z elektrických a elektronických zariadení.</v>
      </c>
      <c r="L23" s="169" t="str">
        <f t="shared" si="1"/>
        <v>Zámer opatrenia nemá žiaden priamy dopad na obehové hospodárstvo. Je plne v súlade s národnou, regionálnou aj miestnou stratégiou nakladania s odpadmi. Niektoré nepriame dopady by mohli vzniknúť napr. urýchlením administratívnych úkonov vo veciach zr</v>
      </c>
    </row>
    <row r="24" spans="1:12" ht="84" x14ac:dyDescent="0.25">
      <c r="A24" s="12" t="s">
        <v>105</v>
      </c>
      <c r="B24" s="13" t="s">
        <v>106</v>
      </c>
      <c r="C24" s="6" t="s">
        <v>108</v>
      </c>
      <c r="D24" s="6" t="s">
        <v>1</v>
      </c>
      <c r="E24" s="6" t="s">
        <v>276</v>
      </c>
      <c r="F24" s="57" t="s">
        <v>147</v>
      </c>
      <c r="G24" s="58" t="s">
        <v>10</v>
      </c>
      <c r="H24" s="23" t="s">
        <v>7</v>
      </c>
      <c r="I24" s="71" t="s">
        <v>38</v>
      </c>
      <c r="J24" s="59"/>
      <c r="K24" s="14" t="str">
        <f t="shared" si="0"/>
        <v>Činnosť vyvolaná opatrením má zanedbateľný predvídateľný dopad na uvedený environmentálny zámer so zohľadnením priamych aj nepriamych dopadov počas životného cyklu. Opatrenie nie je definované ako Projekt podľa Článku 1, Ods. 2, písm. a) Smernice 2011/92/EU a nie je zaraditeľné do prílohy č. 1 a č. 2 Smernice 2011/92/EU, preto nevyžaduje vypracovanie Vyhodnotenia dopadov na životné prostredie (EIA). Žiadne znečistenie, hluk, či legislatívne nezaradený nerecyklovateľný odpad po realizácii opatrenia nevzniknú.</v>
      </c>
      <c r="L24" s="169" t="str">
        <f t="shared" si="1"/>
        <v>Činnosť vyvolaná opatrením má zanedbateľný predvídateľný dopad na uvedený environmentálny zámer so zohľadnením priamych aj nepriamych dopadov počas životného cyklu. Opatrenie nie je definované ako Projekt podľa Článku 1, Ods. 2, písm. a) Smernice 201</v>
      </c>
    </row>
    <row r="25" spans="1:12" ht="72.75" thickBot="1" x14ac:dyDescent="0.3">
      <c r="A25" s="162" t="s">
        <v>105</v>
      </c>
      <c r="B25" s="15" t="s">
        <v>106</v>
      </c>
      <c r="C25" s="47" t="s">
        <v>108</v>
      </c>
      <c r="D25" s="47" t="s">
        <v>1</v>
      </c>
      <c r="E25" s="47" t="s">
        <v>276</v>
      </c>
      <c r="F25" s="99" t="s">
        <v>148</v>
      </c>
      <c r="G25" s="100" t="s">
        <v>11</v>
      </c>
      <c r="H25" s="101" t="s">
        <v>7</v>
      </c>
      <c r="I25" s="106" t="s">
        <v>39</v>
      </c>
      <c r="J25" s="102"/>
      <c r="K25" s="16" t="str">
        <f t="shared" si="0"/>
        <v>Činnosť vyvolaná opatrením má zanedbateľný predvídateľný dopad na uvedený environmentálny zámer so zohľadnením priamych aj nepriamych dopadov počas životného cyklu. Činnosti vyplývajúce z opatrenia budú implementované v mestách, t. j. nebudú v žiadnych územiach citlivých na zmeny biodiverzity (územiach Natura 2000, územiach svetového dedičstva UNESCO, kľúčových oblastiach s jedinečnou biodiverzitou, či iných chránených oblastiach), ani v ich blízkosti.</v>
      </c>
      <c r="L25" s="170" t="str">
        <f t="shared" si="1"/>
        <v>Činnosť vyvolaná opatrením má zanedbateľný predvídateľný dopad na uvedený environmentálny zámer so zohľadnením priamych aj nepriamych dopadov počas životného cyklu. Činnosti vyplývajúce z opatrenia budú implementované v mestách, t. j. nebudú v žiadny</v>
      </c>
    </row>
    <row r="26" spans="1:12" ht="108.75" customHeight="1" x14ac:dyDescent="0.25">
      <c r="A26" s="157" t="s">
        <v>105</v>
      </c>
      <c r="B26" s="40" t="s">
        <v>106</v>
      </c>
      <c r="C26" s="40" t="s">
        <v>108</v>
      </c>
      <c r="D26" s="40" t="s">
        <v>110</v>
      </c>
      <c r="E26" s="40" t="s">
        <v>277</v>
      </c>
      <c r="F26" s="152" t="s">
        <v>143</v>
      </c>
      <c r="G26" s="159" t="s">
        <v>30</v>
      </c>
      <c r="H26" s="160" t="s">
        <v>7</v>
      </c>
      <c r="I26" s="161" t="s">
        <v>382</v>
      </c>
      <c r="J26" s="167"/>
      <c r="K26" s="4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nízkym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v>
      </c>
      <c r="L26" s="11"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27" spans="1:12" ht="144" x14ac:dyDescent="0.25">
      <c r="A27" s="12" t="s">
        <v>105</v>
      </c>
      <c r="B27" s="13" t="s">
        <v>106</v>
      </c>
      <c r="C27" s="6" t="s">
        <v>108</v>
      </c>
      <c r="D27" s="6" t="s">
        <v>110</v>
      </c>
      <c r="E27" s="6" t="s">
        <v>277</v>
      </c>
      <c r="F27" s="57" t="s">
        <v>144</v>
      </c>
      <c r="G27" s="58" t="s">
        <v>8</v>
      </c>
      <c r="H27" s="23" t="s">
        <v>7</v>
      </c>
      <c r="I27" s="111" t="s">
        <v>519</v>
      </c>
      <c r="J27" s="59"/>
      <c r="K27"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v>
      </c>
      <c r="L27"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28" spans="1:12" ht="144" x14ac:dyDescent="0.25">
      <c r="A28" s="12" t="s">
        <v>105</v>
      </c>
      <c r="B28" s="13" t="s">
        <v>106</v>
      </c>
      <c r="C28" s="6" t="s">
        <v>108</v>
      </c>
      <c r="D28" s="6" t="s">
        <v>110</v>
      </c>
      <c r="E28" s="6" t="s">
        <v>277</v>
      </c>
      <c r="F28" s="57" t="s">
        <v>145</v>
      </c>
      <c r="G28" s="58" t="s">
        <v>9</v>
      </c>
      <c r="H28" s="23" t="s">
        <v>7</v>
      </c>
      <c r="I28" s="111" t="s">
        <v>520</v>
      </c>
      <c r="J28" s="59"/>
      <c r="K28"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v>
      </c>
      <c r="L28"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29" spans="1:12" ht="144" x14ac:dyDescent="0.25">
      <c r="A29" s="12" t="s">
        <v>105</v>
      </c>
      <c r="B29" s="13" t="s">
        <v>106</v>
      </c>
      <c r="C29" s="6" t="s">
        <v>108</v>
      </c>
      <c r="D29" s="6" t="s">
        <v>110</v>
      </c>
      <c r="E29" s="6" t="s">
        <v>277</v>
      </c>
      <c r="F29" s="65" t="s">
        <v>146</v>
      </c>
      <c r="G29" s="58" t="s">
        <v>32</v>
      </c>
      <c r="H29" s="13" t="s">
        <v>7</v>
      </c>
      <c r="I29" s="111" t="s">
        <v>519</v>
      </c>
      <c r="J29" s="67"/>
      <c r="K29"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v>
      </c>
      <c r="L29"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0" spans="1:12" ht="144" x14ac:dyDescent="0.25">
      <c r="A30" s="12" t="s">
        <v>105</v>
      </c>
      <c r="B30" s="13" t="s">
        <v>106</v>
      </c>
      <c r="C30" s="6" t="s">
        <v>108</v>
      </c>
      <c r="D30" s="6" t="s">
        <v>110</v>
      </c>
      <c r="E30" s="6" t="s">
        <v>277</v>
      </c>
      <c r="F30" s="57" t="s">
        <v>147</v>
      </c>
      <c r="G30" s="58" t="s">
        <v>10</v>
      </c>
      <c r="H30" s="23" t="s">
        <v>7</v>
      </c>
      <c r="I30" s="111" t="s">
        <v>519</v>
      </c>
      <c r="J30" s="59"/>
      <c r="K30" s="13"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vývoj a implementáciu inovatívnych riešení zameraných na potenciálne poškodzujúce oblasti, ako napr. fosílne palivá vrátane ich následného použitia, zemný plyn, spaľovne, mechanicko-biologické čistenie a skládky odpadov, a ostatné definované ako „vylúčené“. </v>
      </c>
      <c r="L30"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1" spans="1:12" ht="144.75" thickBot="1" x14ac:dyDescent="0.3">
      <c r="A31" s="17" t="s">
        <v>105</v>
      </c>
      <c r="B31" s="18" t="s">
        <v>106</v>
      </c>
      <c r="C31" s="19" t="s">
        <v>108</v>
      </c>
      <c r="D31" s="19" t="s">
        <v>110</v>
      </c>
      <c r="E31" s="19" t="s">
        <v>277</v>
      </c>
      <c r="F31" s="60" t="s">
        <v>148</v>
      </c>
      <c r="G31" s="61" t="s">
        <v>11</v>
      </c>
      <c r="H31" s="62" t="s">
        <v>7</v>
      </c>
      <c r="I31" s="149" t="s">
        <v>521</v>
      </c>
      <c r="J31" s="63"/>
      <c r="K31" s="18" t="str">
        <f t="shared" si="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vývoji a implementácii inovatívnych riešení je zameranie sa na oblasti, ktoré nie sú v rozpore s princípom výrazne nepoškodiť, teda sú a 1.) technologicky neutrálne na úrovni ich uplatňovania, t. j. dajú sa uplatniť vo všetkých dostupných technológiách vrátane technológií s dopadom pri zmierňovaní  zmeny klímy; 2.) dané projekty vylučujú implementáciu inovatívnych riešení zameraných na potenciálne poškodzujúce oblasti, ako napr. fosílne palivá vrátane ich následného použitia, zemný plyn, spaľovne, mechanicko-biologické čistenie a skládky odpadov, a ostatné definované ako „vylúčené“. </v>
      </c>
      <c r="L31" s="20"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2" spans="1:12" ht="158.44999999999999" customHeight="1" x14ac:dyDescent="0.25">
      <c r="A32" s="34" t="s">
        <v>105</v>
      </c>
      <c r="B32" s="35" t="s">
        <v>106</v>
      </c>
      <c r="C32" s="35" t="s">
        <v>111</v>
      </c>
      <c r="D32" s="35" t="s">
        <v>2</v>
      </c>
      <c r="E32" s="36" t="s">
        <v>383</v>
      </c>
      <c r="F32" s="55" t="s">
        <v>143</v>
      </c>
      <c r="G32" s="56" t="s">
        <v>30</v>
      </c>
      <c r="H32" s="10" t="s">
        <v>6</v>
      </c>
      <c r="I32" s="10"/>
      <c r="J32" s="171" t="s">
        <v>522</v>
      </c>
      <c r="K32" s="10" t="str">
        <f t="shared" si="0"/>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v>
      </c>
      <c r="L32" s="11"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3" spans="1:12" ht="168.95" customHeight="1" x14ac:dyDescent="0.25">
      <c r="A33" s="12" t="s">
        <v>105</v>
      </c>
      <c r="B33" s="13" t="s">
        <v>106</v>
      </c>
      <c r="C33" s="6" t="s">
        <v>111</v>
      </c>
      <c r="D33" s="6" t="s">
        <v>2</v>
      </c>
      <c r="E33" s="153" t="s">
        <v>384</v>
      </c>
      <c r="F33" s="57" t="s">
        <v>144</v>
      </c>
      <c r="G33" s="58" t="s">
        <v>8</v>
      </c>
      <c r="H33" s="13" t="s">
        <v>6</v>
      </c>
      <c r="I33" s="13"/>
      <c r="J33" s="173" t="s">
        <v>523</v>
      </c>
      <c r="K33" s="13" t="str">
        <f t="shared" si="0"/>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v>
      </c>
      <c r="L33"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4" spans="1:12" ht="170.1" customHeight="1" x14ac:dyDescent="0.25">
      <c r="A34" s="12" t="s">
        <v>105</v>
      </c>
      <c r="B34" s="13" t="s">
        <v>106</v>
      </c>
      <c r="C34" s="6" t="s">
        <v>111</v>
      </c>
      <c r="D34" s="6" t="s">
        <v>2</v>
      </c>
      <c r="E34" s="153" t="s">
        <v>384</v>
      </c>
      <c r="F34" s="57" t="s">
        <v>145</v>
      </c>
      <c r="G34" s="58" t="s">
        <v>9</v>
      </c>
      <c r="H34" s="13" t="s">
        <v>6</v>
      </c>
      <c r="I34" s="13"/>
      <c r="J34" s="173" t="s">
        <v>524</v>
      </c>
      <c r="K34" s="13" t="str">
        <f t="shared" si="0"/>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významnú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 Pre investície realizované finančným nástrojom budú stanovené kritériá udržateľnosti v investičných stratégiách. 
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v>
      </c>
      <c r="L34"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5" spans="1:12" ht="264" x14ac:dyDescent="0.25">
      <c r="A35" s="12" t="s">
        <v>105</v>
      </c>
      <c r="B35" s="13" t="s">
        <v>106</v>
      </c>
      <c r="C35" s="6" t="s">
        <v>111</v>
      </c>
      <c r="D35" s="6" t="s">
        <v>2</v>
      </c>
      <c r="E35" s="153" t="s">
        <v>384</v>
      </c>
      <c r="F35" s="65" t="s">
        <v>146</v>
      </c>
      <c r="G35" s="58" t="s">
        <v>32</v>
      </c>
      <c r="H35" s="13" t="s">
        <v>6</v>
      </c>
      <c r="I35" s="13"/>
      <c r="J35" s="173" t="s">
        <v>525</v>
      </c>
      <c r="K35" s="13" t="str">
        <f>CONCATENATE(I:I,J:J)</f>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význemnú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v>
      </c>
      <c r="L35"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6" spans="1:12" ht="141.94999999999999" customHeight="1" x14ac:dyDescent="0.25">
      <c r="A36" s="12" t="s">
        <v>105</v>
      </c>
      <c r="B36" s="13" t="s">
        <v>106</v>
      </c>
      <c r="C36" s="6" t="s">
        <v>111</v>
      </c>
      <c r="D36" s="6" t="s">
        <v>2</v>
      </c>
      <c r="E36" s="153" t="s">
        <v>384</v>
      </c>
      <c r="F36" s="57" t="s">
        <v>147</v>
      </c>
      <c r="G36" s="58" t="s">
        <v>10</v>
      </c>
      <c r="H36" s="13" t="s">
        <v>6</v>
      </c>
      <c r="I36" s="13"/>
      <c r="J36" s="173" t="s">
        <v>526</v>
      </c>
      <c r="K36" s="13" t="str">
        <f t="shared" si="0"/>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význemnú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v>
      </c>
      <c r="L36" s="14"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7" spans="1:12" ht="171.6" customHeight="1" thickBot="1" x14ac:dyDescent="0.3">
      <c r="A37" s="162" t="s">
        <v>105</v>
      </c>
      <c r="B37" s="15" t="s">
        <v>106</v>
      </c>
      <c r="C37" s="47" t="s">
        <v>111</v>
      </c>
      <c r="D37" s="47" t="s">
        <v>2</v>
      </c>
      <c r="E37" s="163" t="s">
        <v>384</v>
      </c>
      <c r="F37" s="99" t="s">
        <v>148</v>
      </c>
      <c r="G37" s="174" t="s">
        <v>11</v>
      </c>
      <c r="H37" s="15" t="s">
        <v>6</v>
      </c>
      <c r="I37" s="15"/>
      <c r="J37" s="175" t="s">
        <v>525</v>
      </c>
      <c r="K37" s="15" t="str">
        <f t="shared" si="0"/>
        <v>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Podmienkou investičných schém na podporu projektov vo výskume a vývoji je zameranie sa na oblasti, ktoré nie sú v rozpore so zásadou nespôsobovať význemnú škodu, teda sú a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 Pre investície realizované finančným nástrojom budú stanovené kritériá udržateľnosti v investičných stratégiách. 
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v>
      </c>
      <c r="L37" s="16" t="str">
        <f t="shared" si="1"/>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8" spans="1:12" ht="141.75" customHeight="1" x14ac:dyDescent="0.25">
      <c r="A38" s="157" t="s">
        <v>105</v>
      </c>
      <c r="B38" s="40" t="s">
        <v>106</v>
      </c>
      <c r="C38" s="40" t="s">
        <v>111</v>
      </c>
      <c r="D38" s="40" t="s">
        <v>2</v>
      </c>
      <c r="E38" s="158" t="s">
        <v>368</v>
      </c>
      <c r="F38" s="152" t="s">
        <v>143</v>
      </c>
      <c r="G38" s="159" t="s">
        <v>30</v>
      </c>
      <c r="H38" s="43" t="s">
        <v>6</v>
      </c>
      <c r="I38" s="43"/>
      <c r="J38" s="172" t="s">
        <v>385</v>
      </c>
      <c r="K38" s="43" t="str">
        <f t="shared" si="0"/>
        <v>IT a Data-riešenia v prípade implementácie work flow toolu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v>
      </c>
      <c r="L38" s="44" t="str">
        <f t="shared" si="1"/>
        <v>IT a Data-riešenia v prípade implementácie work flow toolu majú nepriamy vplyv na znižovanie emisií skleníkových plynov, keďže znižujú náklady na cestovanie, kancelárske priestory a administratívu. Pri výbere riešení sa bude brať do úvahy spotreba en</v>
      </c>
    </row>
    <row r="39" spans="1:12" ht="168" x14ac:dyDescent="0.25">
      <c r="A39" s="12" t="s">
        <v>105</v>
      </c>
      <c r="B39" s="13" t="s">
        <v>106</v>
      </c>
      <c r="C39" s="6" t="s">
        <v>111</v>
      </c>
      <c r="D39" s="6" t="s">
        <v>2</v>
      </c>
      <c r="E39" s="153" t="s">
        <v>368</v>
      </c>
      <c r="F39" s="57" t="s">
        <v>144</v>
      </c>
      <c r="G39" s="58" t="s">
        <v>8</v>
      </c>
      <c r="H39" s="23" t="s">
        <v>6</v>
      </c>
      <c r="I39" s="72"/>
      <c r="J39" s="176" t="s">
        <v>386</v>
      </c>
      <c r="K39" s="13" t="str">
        <f t="shared" si="0"/>
        <v>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Vplyvy, ktoré sú súčasťou výroby hardvéru a poskytovania digitálnych služieb a vplyvy po skončení životnosti zariadení/hardvéru, sa budú riešiť prostredníctvom prísneho uplatňovania environmentálnych kritérií pre zelené verejné obstarávanie.</v>
      </c>
      <c r="L39" s="14" t="str">
        <f t="shared" si="1"/>
        <v xml:space="preserve">V zmysle nariadenia Európskeho parlamentu a Rady (EÚ) 2020/852 z 18. júna 2020 o vytvorení rámca na uľahčenie udržateľných investícií a o zmene nariadenia (EÚ) 2019/2088 (ďalej len „nariadenie o taxonómii“)  bude v prípade finančných nástrojov RO od </v>
      </c>
    </row>
    <row r="40" spans="1:12" ht="72" x14ac:dyDescent="0.25">
      <c r="A40" s="12" t="s">
        <v>105</v>
      </c>
      <c r="B40" s="13" t="s">
        <v>106</v>
      </c>
      <c r="C40" s="6" t="s">
        <v>111</v>
      </c>
      <c r="D40" s="6" t="s">
        <v>2</v>
      </c>
      <c r="E40" s="153" t="s">
        <v>368</v>
      </c>
      <c r="F40" s="57" t="s">
        <v>145</v>
      </c>
      <c r="G40" s="58" t="s">
        <v>9</v>
      </c>
      <c r="H40" s="23" t="s">
        <v>7</v>
      </c>
      <c r="I40" s="71" t="s">
        <v>40</v>
      </c>
      <c r="J40" s="23"/>
      <c r="K40" s="13" t="str">
        <f t="shared" si="0"/>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40" s="14" t="str">
        <f t="shared" si="1"/>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41" spans="1:12" ht="108" x14ac:dyDescent="0.25">
      <c r="A41" s="12" t="s">
        <v>105</v>
      </c>
      <c r="B41" s="13" t="s">
        <v>106</v>
      </c>
      <c r="C41" s="6" t="s">
        <v>111</v>
      </c>
      <c r="D41" s="6" t="s">
        <v>2</v>
      </c>
      <c r="E41" s="153" t="s">
        <v>368</v>
      </c>
      <c r="F41" s="65" t="s">
        <v>146</v>
      </c>
      <c r="G41" s="58" t="s">
        <v>32</v>
      </c>
      <c r="H41" s="23" t="s">
        <v>7</v>
      </c>
      <c r="I41" s="71" t="s">
        <v>387</v>
      </c>
      <c r="J41" s="23"/>
      <c r="K41" s="13" t="str">
        <f t="shared" si="0"/>
        <v>Pri investíciách do materiálového vybavenia budú vyžadované a plnené podmienky zeleného verejného obstarávania. Prvoradý princíp je nákup energeticky účinných zariadení so zníženým environmentálnym vplyvom, pričom existujú možnosti na opätovné použitie, recykláciu a ďalšie zhodnotenie materiálu. Pri investíciách sa bude postupovať podľa odporúčaní pre danú skupinu produktov, tak ako ich definuje EÚ a Slovenská republika.</v>
      </c>
      <c r="L41" s="14" t="str">
        <f t="shared" si="1"/>
        <v>Pri investíciách do materiálového vybavenia budú vyžadované a plnené podmienky zeleného verejného obstarávania. Prvoradý princíp je nákup energeticky účinných zariadení so zníženým environmentálnym vplyvom, pričom existujú možnosti na opätovné použit</v>
      </c>
    </row>
    <row r="42" spans="1:12" ht="72" x14ac:dyDescent="0.25">
      <c r="A42" s="12" t="s">
        <v>105</v>
      </c>
      <c r="B42" s="13" t="s">
        <v>106</v>
      </c>
      <c r="C42" s="6" t="s">
        <v>111</v>
      </c>
      <c r="D42" s="6" t="s">
        <v>2</v>
      </c>
      <c r="E42" s="153" t="s">
        <v>368</v>
      </c>
      <c r="F42" s="57" t="s">
        <v>147</v>
      </c>
      <c r="G42" s="58" t="s">
        <v>10</v>
      </c>
      <c r="H42" s="23" t="s">
        <v>7</v>
      </c>
      <c r="I42" s="71" t="s">
        <v>40</v>
      </c>
      <c r="J42" s="23"/>
      <c r="K42" s="13" t="str">
        <f t="shared" si="0"/>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42" s="14" t="str">
        <f t="shared" si="1"/>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43" spans="1:12" ht="72.75" thickBot="1" x14ac:dyDescent="0.3">
      <c r="A43" s="17" t="s">
        <v>105</v>
      </c>
      <c r="B43" s="18" t="s">
        <v>106</v>
      </c>
      <c r="C43" s="19" t="s">
        <v>111</v>
      </c>
      <c r="D43" s="19" t="s">
        <v>2</v>
      </c>
      <c r="E43" s="154" t="s">
        <v>368</v>
      </c>
      <c r="F43" s="60" t="s">
        <v>148</v>
      </c>
      <c r="G43" s="61" t="s">
        <v>11</v>
      </c>
      <c r="H43" s="62" t="s">
        <v>7</v>
      </c>
      <c r="I43" s="73" t="s">
        <v>40</v>
      </c>
      <c r="J43" s="62"/>
      <c r="K43" s="18" t="str">
        <f t="shared" si="0"/>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43" s="20" t="str">
        <f t="shared" si="1"/>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44" spans="1:12" ht="52.5" customHeight="1" x14ac:dyDescent="0.25">
      <c r="A44" s="34" t="s">
        <v>105</v>
      </c>
      <c r="B44" s="35" t="s">
        <v>106</v>
      </c>
      <c r="C44" s="35" t="s">
        <v>112</v>
      </c>
      <c r="D44" s="35" t="s">
        <v>113</v>
      </c>
      <c r="E44" s="36" t="s">
        <v>278</v>
      </c>
      <c r="F44" s="55" t="s">
        <v>143</v>
      </c>
      <c r="G44" s="56" t="s">
        <v>30</v>
      </c>
      <c r="H44" s="10" t="s">
        <v>7</v>
      </c>
      <c r="I44" s="10" t="s">
        <v>41</v>
      </c>
      <c r="J44" s="64"/>
      <c r="K44" s="10" t="str">
        <f t="shared" si="0"/>
        <v>Činnosť podporovaná opatrením (poskytnutie motivačného štipendia) má zanedbateľný predvídateľný vplyv na tento environmentálny cieľ, berúc do úvahy priame aj primárne nepriame vplyvy počas celého životného cyklu.</v>
      </c>
      <c r="L44" s="11" t="str">
        <f t="shared" si="1"/>
        <v>Činnosť podporovaná opatrením (poskytnutie motivačného štipendia) má zanedbateľný predvídateľný vplyv na tento environmentálny cieľ, berúc do úvahy priame aj primárne nepriame vplyvy počas celého životného cyklu.</v>
      </c>
    </row>
    <row r="45" spans="1:12" ht="52.5" customHeight="1" x14ac:dyDescent="0.25">
      <c r="A45" s="12" t="s">
        <v>105</v>
      </c>
      <c r="B45" s="13" t="s">
        <v>106</v>
      </c>
      <c r="C45" s="6" t="s">
        <v>112</v>
      </c>
      <c r="D45" s="6" t="s">
        <v>113</v>
      </c>
      <c r="E45" s="6" t="s">
        <v>278</v>
      </c>
      <c r="F45" s="57" t="s">
        <v>144</v>
      </c>
      <c r="G45" s="58" t="s">
        <v>8</v>
      </c>
      <c r="H45" s="13" t="s">
        <v>7</v>
      </c>
      <c r="I45" s="13" t="s">
        <v>41</v>
      </c>
      <c r="J45" s="23"/>
      <c r="K45" s="13" t="str">
        <f t="shared" si="0"/>
        <v>Činnosť podporovaná opatrením (poskytnutie motivačného štipendia) má zanedbateľný predvídateľný vplyv na tento environmentálny cieľ, berúc do úvahy priame aj primárne nepriame vplyvy počas celého životného cyklu.</v>
      </c>
      <c r="L45" s="14" t="str">
        <f t="shared" si="1"/>
        <v>Činnosť podporovaná opatrením (poskytnutie motivačného štipendia) má zanedbateľný predvídateľný vplyv na tento environmentálny cieľ, berúc do úvahy priame aj primárne nepriame vplyvy počas celého životného cyklu.</v>
      </c>
    </row>
    <row r="46" spans="1:12" ht="84" x14ac:dyDescent="0.25">
      <c r="A46" s="12" t="s">
        <v>105</v>
      </c>
      <c r="B46" s="13" t="s">
        <v>106</v>
      </c>
      <c r="C46" s="6" t="s">
        <v>112</v>
      </c>
      <c r="D46" s="6" t="s">
        <v>113</v>
      </c>
      <c r="E46" s="6" t="s">
        <v>278</v>
      </c>
      <c r="F46" s="57" t="s">
        <v>145</v>
      </c>
      <c r="G46" s="58" t="s">
        <v>9</v>
      </c>
      <c r="H46" s="13" t="s">
        <v>7</v>
      </c>
      <c r="I46" s="13" t="s">
        <v>41</v>
      </c>
      <c r="J46" s="23"/>
      <c r="K46" s="13" t="str">
        <f t="shared" si="0"/>
        <v>Činnosť podporovaná opatrením (poskytnutie motivačného štipendia) má zanedbateľný predvídateľný vplyv na tento environmentálny cieľ, berúc do úvahy priame aj primárne nepriame vplyvy počas celého životného cyklu.</v>
      </c>
      <c r="L46" s="14" t="str">
        <f t="shared" si="1"/>
        <v>Činnosť podporovaná opatrením (poskytnutie motivačného štipendia) má zanedbateľný predvídateľný vplyv na tento environmentálny cieľ, berúc do úvahy priame aj primárne nepriame vplyvy počas celého životného cyklu.</v>
      </c>
    </row>
    <row r="47" spans="1:12" ht="98.1" customHeight="1" x14ac:dyDescent="0.25">
      <c r="A47" s="12" t="s">
        <v>105</v>
      </c>
      <c r="B47" s="13" t="s">
        <v>106</v>
      </c>
      <c r="C47" s="6" t="s">
        <v>112</v>
      </c>
      <c r="D47" s="6" t="s">
        <v>113</v>
      </c>
      <c r="E47" s="6" t="s">
        <v>278</v>
      </c>
      <c r="F47" s="65" t="s">
        <v>146</v>
      </c>
      <c r="G47" s="58" t="s">
        <v>32</v>
      </c>
      <c r="H47" s="13" t="s">
        <v>7</v>
      </c>
      <c r="I47" s="13" t="s">
        <v>41</v>
      </c>
      <c r="J47" s="13"/>
      <c r="K47" s="13" t="str">
        <f t="shared" si="0"/>
        <v>Činnosť podporovaná opatrením (poskytnutie motivačného štipendia) má zanedbateľný predvídateľný vplyv na tento environmentálny cieľ, berúc do úvahy priame aj primárne nepriame vplyvy počas celého životného cyklu.</v>
      </c>
      <c r="L47" s="14" t="str">
        <f t="shared" si="1"/>
        <v>Činnosť podporovaná opatrením (poskytnutie motivačného štipendia) má zanedbateľný predvídateľný vplyv na tento environmentálny cieľ, berúc do úvahy priame aj primárne nepriame vplyvy počas celého životného cyklu.</v>
      </c>
    </row>
    <row r="48" spans="1:12" ht="84" x14ac:dyDescent="0.25">
      <c r="A48" s="12" t="s">
        <v>105</v>
      </c>
      <c r="B48" s="13" t="s">
        <v>106</v>
      </c>
      <c r="C48" s="6" t="s">
        <v>112</v>
      </c>
      <c r="D48" s="6" t="s">
        <v>113</v>
      </c>
      <c r="E48" s="6" t="s">
        <v>278</v>
      </c>
      <c r="F48" s="57" t="s">
        <v>147</v>
      </c>
      <c r="G48" s="58" t="s">
        <v>10</v>
      </c>
      <c r="H48" s="13" t="s">
        <v>7</v>
      </c>
      <c r="I48" s="13" t="s">
        <v>41</v>
      </c>
      <c r="J48" s="23"/>
      <c r="K48" s="13" t="str">
        <f t="shared" si="0"/>
        <v>Činnosť podporovaná opatrením (poskytnutie motivačného štipendia) má zanedbateľný predvídateľný vplyv na tento environmentálny cieľ, berúc do úvahy priame aj primárne nepriame vplyvy počas celého životného cyklu.</v>
      </c>
      <c r="L48" s="14" t="str">
        <f t="shared" si="1"/>
        <v>Činnosť podporovaná opatrením (poskytnutie motivačného štipendia) má zanedbateľný predvídateľný vplyv na tento environmentálny cieľ, berúc do úvahy priame aj primárne nepriame vplyvy počas celého životného cyklu.</v>
      </c>
    </row>
    <row r="49" spans="1:12" ht="84.75" thickBot="1" x14ac:dyDescent="0.3">
      <c r="A49" s="17" t="s">
        <v>105</v>
      </c>
      <c r="B49" s="18" t="s">
        <v>106</v>
      </c>
      <c r="C49" s="19" t="s">
        <v>112</v>
      </c>
      <c r="D49" s="19" t="s">
        <v>113</v>
      </c>
      <c r="E49" s="19" t="s">
        <v>278</v>
      </c>
      <c r="F49" s="60" t="s">
        <v>148</v>
      </c>
      <c r="G49" s="69" t="s">
        <v>11</v>
      </c>
      <c r="H49" s="18" t="s">
        <v>7</v>
      </c>
      <c r="I49" s="18" t="s">
        <v>41</v>
      </c>
      <c r="J49" s="62"/>
      <c r="K49" s="18" t="str">
        <f t="shared" si="0"/>
        <v>Činnosť podporovaná opatrením (poskytnutie motivačného štipendia) má zanedbateľný predvídateľný vplyv na tento environmentálny cieľ, berúc do úvahy priame aj primárne nepriame vplyvy počas celého životného cyklu.</v>
      </c>
      <c r="L49" s="20" t="str">
        <f t="shared" si="1"/>
        <v>Činnosť podporovaná opatrením (poskytnutie motivačného štipendia) má zanedbateľný predvídateľný vplyv na tento environmentálny cieľ, berúc do úvahy priame aj primárne nepriame vplyvy počas celého životného cyklu.</v>
      </c>
    </row>
    <row r="50" spans="1:12" ht="84" x14ac:dyDescent="0.25">
      <c r="A50" s="34" t="s">
        <v>105</v>
      </c>
      <c r="B50" s="35" t="s">
        <v>106</v>
      </c>
      <c r="C50" s="35" t="s">
        <v>112</v>
      </c>
      <c r="D50" s="35" t="s">
        <v>113</v>
      </c>
      <c r="E50" s="36" t="s">
        <v>279</v>
      </c>
      <c r="F50" s="55" t="s">
        <v>143</v>
      </c>
      <c r="G50" s="56" t="s">
        <v>30</v>
      </c>
      <c r="H50" s="64" t="s">
        <v>7</v>
      </c>
      <c r="I50" s="68" t="s">
        <v>42</v>
      </c>
      <c r="J50" s="64"/>
      <c r="K50" s="10" t="str">
        <f t="shared" si="0"/>
        <v>Činnosť podporovaná opatrením má zanedbateľný predvídateľný vplyv na tento environmentálny cieľ, berúc do úvahy priame aj primárne nepriame vplyvy počas celého životného cyklu. Neočakáva sa, že opatrenie povedie k značným emisiám skleníkových plynov.</v>
      </c>
      <c r="L50" s="11" t="str">
        <f t="shared" si="1"/>
        <v>Činnosť podporovaná opatrením má zanedbateľný predvídateľný vplyv na tento environmentálny cieľ, berúc do úvahy priame aj primárne nepriame vplyvy počas celého životného cyklu. Neočakáva sa, že opatrenie povedie k značným emisiám skleníkových plynov.</v>
      </c>
    </row>
    <row r="51" spans="1:12" ht="84" x14ac:dyDescent="0.25">
      <c r="A51" s="12" t="s">
        <v>105</v>
      </c>
      <c r="B51" s="13" t="s">
        <v>106</v>
      </c>
      <c r="C51" s="6" t="s">
        <v>112</v>
      </c>
      <c r="D51" s="6" t="s">
        <v>113</v>
      </c>
      <c r="E51" s="6" t="s">
        <v>279</v>
      </c>
      <c r="F51" s="57" t="s">
        <v>144</v>
      </c>
      <c r="G51" s="58" t="s">
        <v>8</v>
      </c>
      <c r="H51" s="23" t="s">
        <v>7</v>
      </c>
      <c r="I51" s="71" t="s">
        <v>43</v>
      </c>
      <c r="J51" s="23"/>
      <c r="K51" s="13" t="str">
        <f t="shared" si="0"/>
        <v>Činnosť podporovaná opatrením má zanedbateľný predvídateľný vplyv na tento environmentálny cieľ, berúc do úvahy priame aj primárne nepriame vplyvy počas celého životného cyklu.</v>
      </c>
      <c r="L51" s="14" t="str">
        <f t="shared" si="1"/>
        <v>Činnosť podporovaná opatrením má zanedbateľný predvídateľný vplyv na tento environmentálny cieľ, berúc do úvahy priame aj primárne nepriame vplyvy počas celého životného cyklu.</v>
      </c>
    </row>
    <row r="52" spans="1:12" ht="84" x14ac:dyDescent="0.25">
      <c r="A52" s="12" t="s">
        <v>105</v>
      </c>
      <c r="B52" s="13" t="s">
        <v>106</v>
      </c>
      <c r="C52" s="6" t="s">
        <v>112</v>
      </c>
      <c r="D52" s="6" t="s">
        <v>113</v>
      </c>
      <c r="E52" s="6" t="s">
        <v>279</v>
      </c>
      <c r="F52" s="57" t="s">
        <v>145</v>
      </c>
      <c r="G52" s="58" t="s">
        <v>9</v>
      </c>
      <c r="H52" s="23" t="s">
        <v>7</v>
      </c>
      <c r="I52" s="71" t="s">
        <v>44</v>
      </c>
      <c r="J52" s="23"/>
      <c r="K52" s="13" t="str">
        <f t="shared" si="0"/>
        <v>Činnosť podporovaná opatrením má zanedbateľný predvídateľný vplyv na tento environmentálny cieľ, berúc do úvahy priame aj primárne nepriame vplyvy počas celého životného cyklu. Nezistili sa žiadne riziká zhoršenia životného prostredia v súvislosti s ochranou kvality vody a nedostatkom vody, keďže sa nenainštalujú žiadne vodovodné zariadenia ani zariadenia využívajúce vodu.</v>
      </c>
      <c r="L52" s="14" t="str">
        <f t="shared" si="1"/>
        <v xml:space="preserve">Činnosť podporovaná opatrením má zanedbateľný predvídateľný vplyv na tento environmentálny cieľ, berúc do úvahy priame aj primárne nepriame vplyvy počas celého životného cyklu. Nezistili sa žiadne riziká zhoršenia životného prostredia v súvislosti s </v>
      </c>
    </row>
    <row r="53" spans="1:12" ht="164.25" customHeight="1" x14ac:dyDescent="0.25">
      <c r="A53" s="12" t="s">
        <v>105</v>
      </c>
      <c r="B53" s="13" t="s">
        <v>106</v>
      </c>
      <c r="C53" s="6" t="s">
        <v>112</v>
      </c>
      <c r="D53" s="6" t="s">
        <v>113</v>
      </c>
      <c r="E53" s="6" t="s">
        <v>279</v>
      </c>
      <c r="F53" s="65" t="s">
        <v>146</v>
      </c>
      <c r="G53" s="58" t="s">
        <v>32</v>
      </c>
      <c r="H53" s="13" t="s">
        <v>7</v>
      </c>
      <c r="I53" s="111" t="s">
        <v>388</v>
      </c>
      <c r="J53" s="13"/>
      <c r="K53" s="13" t="str">
        <f t="shared" si="0"/>
        <v>Obnova učebnicového fondu: i) Súčasťou opatrenia je účinný a efektívny triedený zber vyradených učebníc, ako aj to, aby sa vhodné časti posielali na prípravu na opätovné použitie alebo recykláciu. Zber učebných materiálov vyradených z používania je podporovaný aj samotnými odpadovými spoločnosťami ii) Vytvorenie nových učebníc bude okrem iného podmienené vytvorením digitálnej verzie, ktorá umožní znížiť náročnosť na zdroje pri ich tlači. Pri investíciách do materiálového vybavenia je vyžadované plnenie podmienok zeleného VO podľa odporúčaní pre danú skupinu produktov, tak ako ich definuje EÚ a Slovenská Republika. Pre splnenie tejto podmienky je žiadateľ povinný plniť požiadavky zeleného VO pre príslušné produktové skupiny.</v>
      </c>
      <c r="L53" s="14" t="str">
        <f t="shared" si="1"/>
        <v>Obnova učebnicového fondu: i) Súčasťou opatrenia je účinný a efektívny triedený zber vyradených učebníc, ako aj to, aby sa vhodné časti posielali na prípravu na opätovné použitie alebo recykláciu. Zber učebných materiálov vyradených z používania je p</v>
      </c>
    </row>
    <row r="54" spans="1:12" ht="84" x14ac:dyDescent="0.25">
      <c r="A54" s="12" t="s">
        <v>105</v>
      </c>
      <c r="B54" s="13" t="s">
        <v>106</v>
      </c>
      <c r="C54" s="6" t="s">
        <v>112</v>
      </c>
      <c r="D54" s="6" t="s">
        <v>113</v>
      </c>
      <c r="E54" s="6" t="s">
        <v>279</v>
      </c>
      <c r="F54" s="57" t="s">
        <v>147</v>
      </c>
      <c r="G54" s="58" t="s">
        <v>10</v>
      </c>
      <c r="H54" s="23" t="s">
        <v>7</v>
      </c>
      <c r="I54" s="71" t="s">
        <v>45</v>
      </c>
      <c r="J54" s="23"/>
      <c r="K54" s="13" t="str">
        <f t="shared" si="0"/>
        <v>Činnosť podporovaná opatrením má zanedbateľný predvídateľný vplyv na tento environmentálny cieľ, berúc do úvahy priame aj primárne nepriame vplyvy počas celého životného cyklu. Opatrenie je v súlade s existujúcimi globálnymi, vnútroštátnymi, regionálnymi alebo miestnymi plánmi na zníženie znečistenia.</v>
      </c>
      <c r="L54" s="14" t="str">
        <f t="shared" si="1"/>
        <v>Činnosť podporovaná opatrením má zanedbateľný predvídateľný vplyv na tento environmentálny cieľ, berúc do úvahy priame aj primárne nepriame vplyvy počas celého životného cyklu. Opatrenie je v súlade s existujúcimi globálnymi, vnútroštátnymi, regionál</v>
      </c>
    </row>
    <row r="55" spans="1:12" ht="84.75" thickBot="1" x14ac:dyDescent="0.3">
      <c r="A55" s="17" t="s">
        <v>105</v>
      </c>
      <c r="B55" s="18" t="s">
        <v>106</v>
      </c>
      <c r="C55" s="19" t="s">
        <v>112</v>
      </c>
      <c r="D55" s="19" t="s">
        <v>113</v>
      </c>
      <c r="E55" s="19" t="s">
        <v>279</v>
      </c>
      <c r="F55" s="60" t="s">
        <v>148</v>
      </c>
      <c r="G55" s="61" t="s">
        <v>11</v>
      </c>
      <c r="H55" s="62" t="s">
        <v>7</v>
      </c>
      <c r="I55" s="73" t="s">
        <v>46</v>
      </c>
      <c r="J55" s="62"/>
      <c r="K55" s="18" t="str">
        <f t="shared" si="0"/>
        <v>Činnosť podporovaná opatrením má zanedbateľný predvídateľný vplyv na tento environmentálny cieľ, berúc do úvahy priame aj primárne nepriame vplyvy počas celého životného cyklu. Činnosť sa nebude vykonávať v oblastiach citlivých na biodiverzitu ani v ich blízkosti.</v>
      </c>
      <c r="L55" s="20" t="str">
        <f t="shared" si="1"/>
        <v xml:space="preserve">Činnosť podporovaná opatrením má zanedbateľný predvídateľný vplyv na tento environmentálny cieľ, berúc do úvahy priame aj primárne nepriame vplyvy počas celého životného cyklu. Činnosť sa nebude vykonávať v oblastiach citlivých na biodiverzitu ani v </v>
      </c>
    </row>
    <row r="56" spans="1:12" ht="132" x14ac:dyDescent="0.25">
      <c r="A56" s="34" t="s">
        <v>105</v>
      </c>
      <c r="B56" s="35" t="s">
        <v>114</v>
      </c>
      <c r="C56" s="35" t="s">
        <v>115</v>
      </c>
      <c r="D56" s="35" t="s">
        <v>3</v>
      </c>
      <c r="E56" s="35" t="s">
        <v>280</v>
      </c>
      <c r="F56" s="55" t="s">
        <v>143</v>
      </c>
      <c r="G56" s="56" t="s">
        <v>30</v>
      </c>
      <c r="H56" s="64" t="s">
        <v>7</v>
      </c>
      <c r="I56" s="68" t="s">
        <v>47</v>
      </c>
      <c r="J56" s="64"/>
      <c r="K56" s="10" t="str">
        <f t="shared" si="0"/>
        <v>Činnosť vyvolaná opatrením má jednoznačne ohraničený predvídateľný dopad na uvedený environmentálny zámer so zohľadnením priamych aj nepriamych dopadov počas životného cyklu. Z hľadiska spotreby energie na zabezpečenie pripojenia na internet dôjde k nahradeniu pripojení, ktoré cieľové skupiny používajú v súčasnosti. Vzhľadom na skutočnosť, že pre tieto skupiny dôjde k podstatnému zvýšeniu rýchlosti pripojenia, zvýši sa aj energetická efektívnosť (spotrebované množstvo energie na jednotku preneseného objemu dát). Emisie, ktoré sú súčasťou výroby a poskytovaných digitálnych služieb, budú mitigované cez striktné aplikovanie environmentálnych kritérií zeleného verejného obstarávania tak ako ich definuje a odporúča PRACOVNÝ DOKUMENT ÚTVAROV KOMISIE: Kritériá zeleného verejného obstarávania EÚ pre relevantné oblasti.</v>
      </c>
      <c r="L56" s="11" t="str">
        <f t="shared" si="1"/>
        <v xml:space="preserve">Činnosť vyvolaná opatrením má jednoznačne ohraničený predvídateľný dopad na uvedený environmentálny zámer so zohľadnením priamych aj nepriamych dopadov počas životného cyklu. Z hľadiska spotreby energie na zabezpečenie pripojenia na internet dôjde k </v>
      </c>
    </row>
    <row r="57" spans="1:12" ht="156" x14ac:dyDescent="0.25">
      <c r="A57" s="12" t="s">
        <v>105</v>
      </c>
      <c r="B57" s="13" t="s">
        <v>114</v>
      </c>
      <c r="C57" s="6" t="s">
        <v>115</v>
      </c>
      <c r="D57" s="6" t="s">
        <v>3</v>
      </c>
      <c r="E57" s="6" t="s">
        <v>280</v>
      </c>
      <c r="F57" s="57" t="s">
        <v>144</v>
      </c>
      <c r="G57" s="58" t="s">
        <v>8</v>
      </c>
      <c r="H57" s="23" t="s">
        <v>7</v>
      </c>
      <c r="I57" s="71" t="s">
        <v>48</v>
      </c>
      <c r="J57" s="23"/>
      <c r="K57" s="13" t="str">
        <f t="shared" si="0"/>
        <v>Činnosť vyvolaná opatrením má ohraničený predvídateľný dopad na uvedený environmentálny zámer so zohľadnením priamych aj nepriamych dopadov počas životného cyklu. Merná energetická spotreba nových sieťových prvkov bude nižšia v prepočte na prenesený objem dát, ako spotreba pôvodných prvkov slúžiacich na pripojenie k internetu. Vplyvy, ktoré sú súčasťou výroby hardvéru a poskytovania digitálnych služieb a vplyvy po skončení životnosti zariadení/hardvéru, sa budú riešiť prostredníctvom prísneho uplatňovania environmentálnych kritérií pre zelené verejné obstarávanie. Stabilnejšie pripojenie na internet a rýchly prenos dát má nepriamy pozitívny vplyv na usporené emisie spojené s regionálnym cestovaním za účelom práce, ako aj minimalizácia pravidelného denného dochádzania. Efektívnejšie digitálne procesy umožnia najväčším emitentom CO2, priemyslu, energetike a doprave, inovovať, čo v konečnom dôsledku môže znížiť množstvo skleníkových plynov v ovzduší.</v>
      </c>
      <c r="L57" s="14" t="str">
        <f t="shared" si="1"/>
        <v xml:space="preserve">Činnosť vyvolaná opatrením má ohraničený predvídateľný dopad na uvedený environmentálny zámer so zohľadnením priamych aj nepriamych dopadov počas životného cyklu. Merná energetická spotreba nových sieťových prvkov bude nižšia v prepočte na prenesený </v>
      </c>
    </row>
    <row r="58" spans="1:12" ht="179.1" customHeight="1" x14ac:dyDescent="0.25">
      <c r="A58" s="12" t="s">
        <v>105</v>
      </c>
      <c r="B58" s="13" t="s">
        <v>114</v>
      </c>
      <c r="C58" s="6" t="s">
        <v>115</v>
      </c>
      <c r="D58" s="6" t="s">
        <v>3</v>
      </c>
      <c r="E58" s="6" t="s">
        <v>280</v>
      </c>
      <c r="F58" s="57" t="s">
        <v>145</v>
      </c>
      <c r="G58" s="58" t="s">
        <v>9</v>
      </c>
      <c r="H58" s="23" t="s">
        <v>7</v>
      </c>
      <c r="I58" s="71" t="s">
        <v>49</v>
      </c>
      <c r="J58" s="23"/>
      <c r="K58" s="13" t="str">
        <f t="shared" si="0"/>
        <v>Činnosť vyvolaná opatrením má zanedbateľný predvídateľný dopad na uvedený environmentálny zámer so zohľadnením priamych aj nepriamych dopadov počas životného cyklu. Nie sú identifikované žiadne riziká zhoršenia životného prostredia z hľadiska zachovávania kvality vody, resp. vplyvov na vodu všeobecne, keďže opatrenie nenavrhuje inštaláciu zariadení pracujúcich s vodou (vodoinštalácie, vodné diela, čistiace zariadenia a pod.), ani zariadení, ktoré by svojou činnosťou produkovali odpad, ktorý by mohol mať negatívny dopad na vodné hospodárstvo. Voda sa bude využívať ako vstupný materiál pri prípadných stavebných prácach, no využívanie vody samotnej nebude mať negatívny dopad na zníženie kvality, resp. na znečistenie vodných zdrojov. Pri inštalácii sieťovej infraštruktúry sa budú voliť také trasy, ktoré nebudú kolidovať s vodnými zdrojmi, resp. ak nebude možné trasu viesť mimo vodného zdroja, bude zvolené také technické riešenie, ktoré znemožní znečistenie predmetného zdroja (napr. bezdrôtový most, vzdušné vedenie a pod.).</v>
      </c>
      <c r="L58" s="14" t="str">
        <f t="shared" si="1"/>
        <v>Činnosť vyvolaná opatrením má zanedbateľný predvídateľný dopad na uvedený environmentálny zámer so zohľadnením priamych aj nepriamych dopadov počas životného cyklu. Nie sú identifikované žiadne riziká zhoršenia životného prostredia z hľadiska zachová</v>
      </c>
    </row>
    <row r="59" spans="1:12" ht="170.25" customHeight="1" x14ac:dyDescent="0.25">
      <c r="A59" s="12" t="s">
        <v>105</v>
      </c>
      <c r="B59" s="13" t="s">
        <v>114</v>
      </c>
      <c r="C59" s="6" t="s">
        <v>115</v>
      </c>
      <c r="D59" s="6" t="s">
        <v>3</v>
      </c>
      <c r="E59" s="6" t="s">
        <v>280</v>
      </c>
      <c r="F59" s="65" t="s">
        <v>146</v>
      </c>
      <c r="G59" s="58" t="s">
        <v>32</v>
      </c>
      <c r="H59" s="23" t="s">
        <v>7</v>
      </c>
      <c r="I59" s="71" t="s">
        <v>50</v>
      </c>
      <c r="J59" s="23"/>
      <c r="K59" s="13" t="str">
        <f t="shared" si="0"/>
        <v>Činnosť vyvolaná opatrením má ohraničený predvídateľný dopad na uvedený environmentálny zámer so zohľadnením priamych aj nepriamych dopadov počas životného cyklu. Nasadenie novej technológie bude v najväčšej použiteľnej miere počítať s využitím recyklovateľných materiálov, pričom s pôvodným hardvérom bude naložené v súlade so zákonom č. 79/2015 Z. z. o odpadoch a Smernicou Európskeho Parlamentu č. 2012/19/EU o odpade z elektrických a elektronických zariadení. V prípade likvidácie hardvéru bude s týmto naložené v súlade so zákonom č. 79/2015 Z. z. o odpadoch a Smernicou Európskeho Parlamentu č. 2012/19/EU o odpade z elektrických a elektronických zariadení.</v>
      </c>
      <c r="L59" s="14" t="str">
        <f t="shared" si="1"/>
        <v>Činnosť vyvolaná opatrením má ohraničený predvídateľný dopad na uvedený environmentálny zámer so zohľadnením priamych aj nepriamych dopadov počas životného cyklu. Nasadenie novej technológie bude v najväčšej použiteľnej miere počítať s využitím recyk</v>
      </c>
    </row>
    <row r="60" spans="1:12" ht="48" x14ac:dyDescent="0.25">
      <c r="A60" s="12" t="s">
        <v>105</v>
      </c>
      <c r="B60" s="13" t="s">
        <v>114</v>
      </c>
      <c r="C60" s="6" t="s">
        <v>115</v>
      </c>
      <c r="D60" s="6" t="s">
        <v>3</v>
      </c>
      <c r="E60" s="6" t="s">
        <v>280</v>
      </c>
      <c r="F60" s="57" t="s">
        <v>147</v>
      </c>
      <c r="G60" s="58" t="s">
        <v>10</v>
      </c>
      <c r="H60" s="23" t="s">
        <v>7</v>
      </c>
      <c r="I60" s="71" t="s">
        <v>51</v>
      </c>
      <c r="J60" s="23"/>
      <c r="K60" s="13" t="str">
        <f t="shared" si="0"/>
        <v>Činnosť podporovaná opatrením má zanedbateľný predpokladaný vplyv na uvedený environmentálny cieľ, pričom sa zohľadňujú priame aj primárne nepriame účinky počas celého životného cyklu.</v>
      </c>
      <c r="L60" s="14" t="str">
        <f t="shared" si="1"/>
        <v>Činnosť podporovaná opatrením má zanedbateľný predpokladaný vplyv na uvedený environmentálny cieľ, pričom sa zohľadňujú priame aj primárne nepriame účinky počas celého životného cyklu.</v>
      </c>
    </row>
    <row r="61" spans="1:12" ht="60.75" thickBot="1" x14ac:dyDescent="0.3">
      <c r="A61" s="17" t="s">
        <v>105</v>
      </c>
      <c r="B61" s="18" t="s">
        <v>114</v>
      </c>
      <c r="C61" s="19" t="s">
        <v>115</v>
      </c>
      <c r="D61" s="19" t="s">
        <v>3</v>
      </c>
      <c r="E61" s="19" t="s">
        <v>280</v>
      </c>
      <c r="F61" s="60" t="s">
        <v>148</v>
      </c>
      <c r="G61" s="61" t="s">
        <v>11</v>
      </c>
      <c r="H61" s="62" t="s">
        <v>7</v>
      </c>
      <c r="I61" s="73" t="s">
        <v>52</v>
      </c>
      <c r="J61" s="62"/>
      <c r="K61" s="18" t="str">
        <f t="shared" si="0"/>
        <v>Činnosť vyvolaná opatrením má zanedbateľný predvídateľný dopad na uvedený environmentálny zámer so zohľadnením priamych aj nepriamych dopadov počas životného cyklu. Činnosti vyplývajúce z opatrenia budú implementované mimo území citlivých na zmeny biodiverzity (Natura 2000, území svetového dedičstva UNESCO, kľúčových oblastí s jedinečnou biodiverzitou, či iných chránených oblastí).</v>
      </c>
      <c r="L61" s="20" t="str">
        <f t="shared" si="1"/>
        <v>Činnosť vyvolaná opatrením má zanedbateľný predvídateľný dopad na uvedený environmentálny zámer so zohľadnením priamych aj nepriamych dopadov počas životného cyklu. Činnosti vyplývajúce z opatrenia budú implementované mimo území citlivých na zmeny bi</v>
      </c>
    </row>
    <row r="62" spans="1:12" ht="245.25" customHeight="1" x14ac:dyDescent="0.25">
      <c r="A62" s="34" t="s">
        <v>119</v>
      </c>
      <c r="B62" s="35" t="s">
        <v>120</v>
      </c>
      <c r="C62" s="35" t="s">
        <v>121</v>
      </c>
      <c r="D62" s="35" t="s">
        <v>5</v>
      </c>
      <c r="E62" s="36" t="s">
        <v>281</v>
      </c>
      <c r="F62" s="55" t="s">
        <v>143</v>
      </c>
      <c r="G62" s="56" t="s">
        <v>30</v>
      </c>
      <c r="H62" s="10" t="s">
        <v>6</v>
      </c>
      <c r="I62" s="10"/>
      <c r="J62" s="254" t="s">
        <v>534</v>
      </c>
      <c r="K62" s="10" t="str">
        <f t="shared" si="0"/>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-Stanovenie podmienky pre technické parametre/minimálnu energetickú triedu kotlov a systému vykurovania: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-Požadovaný súlad so zákonom č. 555/2005 Z. z. o energetickej hospodárnosti budov;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v>
      </c>
      <c r="L62" s="11" t="str">
        <f t="shared" si="1"/>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63" spans="1:12" ht="145.5" customHeight="1" x14ac:dyDescent="0.25">
      <c r="A63" s="151" t="s">
        <v>119</v>
      </c>
      <c r="B63" s="13" t="s">
        <v>120</v>
      </c>
      <c r="C63" s="6" t="s">
        <v>121</v>
      </c>
      <c r="D63" s="6" t="s">
        <v>5</v>
      </c>
      <c r="E63" s="6" t="s">
        <v>281</v>
      </c>
      <c r="F63" s="57" t="s">
        <v>144</v>
      </c>
      <c r="G63" s="58" t="s">
        <v>8</v>
      </c>
      <c r="H63" s="13" t="s">
        <v>6</v>
      </c>
      <c r="I63" s="23"/>
      <c r="J63" s="176" t="s">
        <v>390</v>
      </c>
      <c r="K63" s="13" t="s">
        <v>34</v>
      </c>
      <c r="L63" s="14" t="str">
        <f t="shared" si="1"/>
        <v xml:space="preserve"> </v>
      </c>
    </row>
    <row r="64" spans="1:12" ht="72" x14ac:dyDescent="0.25">
      <c r="A64" s="12" t="s">
        <v>119</v>
      </c>
      <c r="B64" s="13" t="s">
        <v>120</v>
      </c>
      <c r="C64" s="6" t="s">
        <v>121</v>
      </c>
      <c r="D64" s="6" t="s">
        <v>5</v>
      </c>
      <c r="E64" s="6" t="s">
        <v>281</v>
      </c>
      <c r="F64" s="57" t="s">
        <v>145</v>
      </c>
      <c r="G64" s="58" t="s">
        <v>9</v>
      </c>
      <c r="H64" s="13" t="s">
        <v>7</v>
      </c>
      <c r="I64" s="23" t="s">
        <v>53</v>
      </c>
      <c r="J64" s="23"/>
      <c r="K64" s="13" t="str">
        <f t="shared" si="0"/>
        <v>Plánované obnovy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Obnova môže mať pozitívny vplyv na lepšie hospodárenie s vodou a zníženie jej spotreby.</v>
      </c>
      <c r="L64" s="14" t="str">
        <f t="shared" si="1"/>
        <v>Plánované obnovy budov, vrátane výmeny kúrenia a chladenia budú mať zanedbateľný predvídateľný vplyv na tento environmentálny cieľ, berúc do úvahy priame aj primárne nepriame účinky počas životného cyklu. Nie sú identifikované žiadne riziká zhoršenia</v>
      </c>
    </row>
    <row r="65" spans="1:12" ht="207" customHeight="1" x14ac:dyDescent="0.25">
      <c r="A65" s="12" t="s">
        <v>119</v>
      </c>
      <c r="B65" s="13" t="s">
        <v>120</v>
      </c>
      <c r="C65" s="6" t="s">
        <v>121</v>
      </c>
      <c r="D65" s="6" t="s">
        <v>5</v>
      </c>
      <c r="E65" s="6" t="s">
        <v>281</v>
      </c>
      <c r="F65" s="65" t="s">
        <v>146</v>
      </c>
      <c r="G65" s="58" t="s">
        <v>32</v>
      </c>
      <c r="H65" s="13" t="s">
        <v>6</v>
      </c>
      <c r="I65" s="13"/>
      <c r="J65" s="111" t="s">
        <v>389</v>
      </c>
      <c r="K65" s="13" t="str">
        <f t="shared" si="0"/>
        <v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-Podporu obehového hospodárstva a využívanie ekologicky menej škodlivých materiálov (Bod 1.5.2 Metodickej príručky);
-Zabezpečenie súladu postupov s  Programom predchádzania vzniku odpadu SR (Bod 1.5.3 Metodickej príručky) zákon č. 79/2015 Z. z. o odpadoch a o zmene a doplnení niektorých zákonov v znení neskorších predpisov a ktorým sa menia a dopĺňajú niektoré zákony; 
-Stanovenie podmienok alebo spôsobu, ktorým sa zabezpečí obmedzovanie tvorby odpadu a súlad s Protokolom EÚ o nakladaní so stavebným odpadom a odpadom z demolácie (bod 1.5.4 Metodickej príručky);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v>
      </c>
      <c r="L65" s="14" t="str">
        <f t="shared" si="1"/>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66" spans="1:12" ht="231.75" customHeight="1" x14ac:dyDescent="0.25">
      <c r="A66" s="12" t="s">
        <v>119</v>
      </c>
      <c r="B66" s="13" t="s">
        <v>120</v>
      </c>
      <c r="C66" s="6" t="s">
        <v>121</v>
      </c>
      <c r="D66" s="6" t="s">
        <v>5</v>
      </c>
      <c r="E66" s="6" t="s">
        <v>281</v>
      </c>
      <c r="F66" s="57" t="s">
        <v>147</v>
      </c>
      <c r="G66" s="58" t="s">
        <v>10</v>
      </c>
      <c r="H66" s="13" t="s">
        <v>7</v>
      </c>
      <c r="I66" s="166" t="s">
        <v>391</v>
      </c>
      <c r="J66" s="23"/>
      <c r="K66" s="13" t="str">
        <f t="shared" ref="K66:K129" si="2">CONCATENATE(I:I,J:J)</f>
        <v xml:space="preserve">Pri obnove budov sa nepredpokladá zvýšená produkcia emisií do ovzdušia, vody alebo pôdy. 
-Výmena starých neefektívnych vykurovacích systémov povedie k zníženiu emisií do ovzdušia a bude mať vplyv na zlepšeniu verejného zdravia (hlavne v oblastiach, kde dochádza k prekročovaniu normy EÚ pre kvalitu ovzdušia stanovené v smernici 2008/50/EÚ). 
-Stavebné komponenty a materiály použité pri obnove a rekonštrukcii budov nebudú obsahovať azbest ani iné nebezpečné a toxické látky (zoznam látok podliehajúcich autorizácii stanoveného v prílohe XIV k Nariadeniu "EP"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v>
      </c>
      <c r="L66" s="14" t="str">
        <f t="shared" si="1"/>
        <v xml:space="preserve">Pri obnove budov sa nepredpokladá zvýšená produkcia emisií do ovzdušia, vody alebo pôdy. 
-Výmena starých neefektívnych vykurovacích systémov povedie k zníženiu emisií do ovzdušia a bude mať vplyv na zlepšeniu verejného zdravia (hlavne v oblastiach, </v>
      </c>
    </row>
    <row r="67" spans="1:12" ht="147" customHeight="1" thickBot="1" x14ac:dyDescent="0.3">
      <c r="A67" s="162" t="s">
        <v>119</v>
      </c>
      <c r="B67" s="15" t="s">
        <v>120</v>
      </c>
      <c r="C67" s="47" t="s">
        <v>121</v>
      </c>
      <c r="D67" s="47" t="s">
        <v>5</v>
      </c>
      <c r="E67" s="47" t="s">
        <v>281</v>
      </c>
      <c r="F67" s="99" t="s">
        <v>148</v>
      </c>
      <c r="G67" s="15" t="s">
        <v>11</v>
      </c>
      <c r="H67" s="15" t="s">
        <v>7</v>
      </c>
      <c r="I67" s="15" t="s">
        <v>54</v>
      </c>
      <c r="J67" s="15"/>
      <c r="K67" s="15" t="str">
        <f t="shared" si="2"/>
        <v>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v>
      </c>
      <c r="L67" s="16" t="str">
        <f t="shared" ref="L67:L134" si="3">LEFT(K67,250)</f>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68" spans="1:12" ht="230.25" customHeight="1" x14ac:dyDescent="0.25">
      <c r="A68" s="157" t="s">
        <v>119</v>
      </c>
      <c r="B68" s="40" t="s">
        <v>120</v>
      </c>
      <c r="C68" s="40" t="s">
        <v>121</v>
      </c>
      <c r="D68" s="40" t="s">
        <v>12</v>
      </c>
      <c r="E68" s="40" t="s">
        <v>282</v>
      </c>
      <c r="F68" s="152" t="s">
        <v>143</v>
      </c>
      <c r="G68" s="159" t="s">
        <v>30</v>
      </c>
      <c r="H68" s="43" t="s">
        <v>271</v>
      </c>
      <c r="I68" s="43"/>
      <c r="J68" s="255" t="s">
        <v>533</v>
      </c>
      <c r="K68" s="43" t="str">
        <f t="shared" si="2"/>
        <v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-Stanovenie podmienky pre technické parametre/minimálnu energetickú triedu kotlov a systému vykurovania: 
-V rámci renovácie je podporovaná inštalácia solárnych fotovoltaických (FV) panelov ako súčasť renovácií budov a zavádzanie nízko uhlíkových alternatív, ako sú tepelné čerpadlá. Tepelné čerpadlo musí byť určené na využívanie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-Požadovaný súlad so zákonom č. 555/2005 Z. z. o energetickej hospodárnosti budov;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v>
      </c>
      <c r="L68" s="44" t="str">
        <f t="shared" si="3"/>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69" spans="1:12" ht="202.5" customHeight="1" x14ac:dyDescent="0.25">
      <c r="A69" s="12" t="s">
        <v>119</v>
      </c>
      <c r="B69" s="13" t="s">
        <v>120</v>
      </c>
      <c r="C69" s="6" t="s">
        <v>121</v>
      </c>
      <c r="D69" s="6" t="s">
        <v>12</v>
      </c>
      <c r="E69" s="6" t="s">
        <v>282</v>
      </c>
      <c r="F69" s="57" t="s">
        <v>144</v>
      </c>
      <c r="G69" s="58" t="s">
        <v>8</v>
      </c>
      <c r="H69" s="13" t="s">
        <v>6</v>
      </c>
      <c r="I69" s="13"/>
      <c r="J69" s="176" t="s">
        <v>392</v>
      </c>
      <c r="K69" s="13" t="str">
        <f t="shared" si="2"/>
        <v xml:space="preserve">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-Dôraz na súlad  s požiadavkami na optimalizáciu tepelného komfortu (Bod 1.4.4 Metodickej príručky),
-Podpora opatrení na zvýšenie odolnosti proti možným negatívnym klimatickým vplyvom (Bod 1.4.3 Metodickej príručky). </v>
      </c>
      <c r="L69" s="14" t="str">
        <f t="shared" si="3"/>
        <v>V zmysle Európskeho parlamentu a Rady (EÚ) 2020/852 z 18. júna 2020 o vytvorení rámca na uľahčenie udržateľných investícií a o zmene nariadenia (EÚ) 2019/2088 (ďalej len „nariadenie o taxonómii“) bude v prípade finančných nástrojov RO od SO požadovať</v>
      </c>
    </row>
    <row r="70" spans="1:12" ht="72" x14ac:dyDescent="0.25">
      <c r="A70" s="12" t="s">
        <v>119</v>
      </c>
      <c r="B70" s="13" t="s">
        <v>120</v>
      </c>
      <c r="C70" s="6" t="s">
        <v>121</v>
      </c>
      <c r="D70" s="6" t="s">
        <v>12</v>
      </c>
      <c r="E70" s="6" t="s">
        <v>282</v>
      </c>
      <c r="F70" s="57" t="s">
        <v>145</v>
      </c>
      <c r="G70" s="58" t="s">
        <v>9</v>
      </c>
      <c r="H70" s="13" t="s">
        <v>7</v>
      </c>
      <c r="I70" s="23" t="s">
        <v>53</v>
      </c>
      <c r="J70" s="13"/>
      <c r="K70" s="13" t="str">
        <f t="shared" si="2"/>
        <v>Plánované obnovy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Obnova môže mať pozitívny vplyv na lepšie hospodárenie s vodou a zníženie jej spotreby.</v>
      </c>
      <c r="L70" s="14" t="str">
        <f t="shared" si="3"/>
        <v>Plánované obnovy budov, vrátane výmeny kúrenia a chladenia budú mať zanedbateľný predvídateľný vplyv na tento environmentálny cieľ, berúc do úvahy priame aj primárne nepriame účinky počas životného cyklu. Nie sú identifikované žiadne riziká zhoršenia</v>
      </c>
    </row>
    <row r="71" spans="1:12" ht="258.75" customHeight="1" x14ac:dyDescent="0.25">
      <c r="A71" s="12" t="s">
        <v>119</v>
      </c>
      <c r="B71" s="13" t="s">
        <v>120</v>
      </c>
      <c r="C71" s="6" t="s">
        <v>121</v>
      </c>
      <c r="D71" s="6" t="s">
        <v>12</v>
      </c>
      <c r="E71" s="6" t="s">
        <v>282</v>
      </c>
      <c r="F71" s="65" t="s">
        <v>146</v>
      </c>
      <c r="G71" s="58" t="s">
        <v>32</v>
      </c>
      <c r="H71" s="13" t="s">
        <v>6</v>
      </c>
      <c r="I71" s="13"/>
      <c r="J71" s="177" t="s">
        <v>393</v>
      </c>
      <c r="K71" s="13" t="str">
        <f t="shared" si="2"/>
        <v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-Podporu obehového hospodárstva a využívanie ekologicky menej škodlivých materiálov (Bod 1.5.2 Metodickej príručky);
-Zabezpečenie súladu postupov s  Programom predchádzania vzniku odpadu SR (Bod 1.5.3 Metodickej príručky) zákona č. 79/2015 Z. z. o odpadoch a o zmene a doplnení niektorých zákonov v znení neskorších predpisov a ktorým sa menia a dopĺňajú niektoré zákony; 
-Stanovenie podmienok alebo spôsobu, ktorým sa zabezpečí obmedzovanie tvorby odpadu a súlad s Protokolom EÚ o nakladaní so stavebným odpadom a odpadom z demolácie (bod 1.5.4 Metodickej príručky);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v>
      </c>
      <c r="L71" s="14" t="str">
        <f t="shared" si="3"/>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72" spans="1:12" ht="336" x14ac:dyDescent="0.25">
      <c r="A72" s="12" t="s">
        <v>119</v>
      </c>
      <c r="B72" s="13" t="s">
        <v>120</v>
      </c>
      <c r="C72" s="6" t="s">
        <v>121</v>
      </c>
      <c r="D72" s="6" t="s">
        <v>12</v>
      </c>
      <c r="E72" s="6" t="s">
        <v>282</v>
      </c>
      <c r="F72" s="57" t="s">
        <v>147</v>
      </c>
      <c r="G72" s="58" t="s">
        <v>10</v>
      </c>
      <c r="H72" s="13" t="s">
        <v>7</v>
      </c>
      <c r="I72" s="166" t="s">
        <v>394</v>
      </c>
      <c r="J72" s="13"/>
      <c r="K72" s="13" t="str">
        <f t="shared" si="2"/>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v>
      </c>
      <c r="L72" s="14" t="str">
        <f t="shared" si="3"/>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73" spans="1:12" ht="144.75" thickBot="1" x14ac:dyDescent="0.3">
      <c r="A73" s="17" t="s">
        <v>119</v>
      </c>
      <c r="B73" s="18" t="s">
        <v>120</v>
      </c>
      <c r="C73" s="19" t="s">
        <v>121</v>
      </c>
      <c r="D73" s="19" t="s">
        <v>12</v>
      </c>
      <c r="E73" s="19" t="s">
        <v>282</v>
      </c>
      <c r="F73" s="60" t="s">
        <v>148</v>
      </c>
      <c r="G73" s="18" t="s">
        <v>11</v>
      </c>
      <c r="H73" s="18" t="s">
        <v>7</v>
      </c>
      <c r="I73" s="62" t="s">
        <v>54</v>
      </c>
      <c r="J73" s="18" t="s">
        <v>34</v>
      </c>
      <c r="K73" s="18" t="str">
        <f t="shared" si="2"/>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v>
      </c>
      <c r="L73" s="20" t="str">
        <f t="shared" si="3"/>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74" spans="1:12" ht="377.25" customHeight="1" x14ac:dyDescent="0.25">
      <c r="A74" s="34" t="s">
        <v>119</v>
      </c>
      <c r="B74" s="35" t="s">
        <v>120</v>
      </c>
      <c r="C74" s="35" t="s">
        <v>123</v>
      </c>
      <c r="D74" s="35" t="s">
        <v>13</v>
      </c>
      <c r="E74" s="36" t="s">
        <v>369</v>
      </c>
      <c r="F74" s="55" t="s">
        <v>143</v>
      </c>
      <c r="G74" s="56" t="s">
        <v>30</v>
      </c>
      <c r="H74" s="10" t="s">
        <v>6</v>
      </c>
      <c r="I74" s="10"/>
      <c r="J74" s="75" t="s">
        <v>130</v>
      </c>
      <c r="K74" s="10" t="str">
        <f t="shared" si="2"/>
        <v>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
V súlade so smernicou Európskeho parlamentu a Rady (EÚ) 2018/2001 z 11. decembra 2018 o podpore využívania energie z obnoviteľných zdrojov (Ú. v. EÚ L 328, 21.12.2018, s. 82).
Ak sa cieľ podporovanej činnosti týka výroby elektriny alebo tepla z biomasy, v súlade so smernicou (EÚ) 2018/2001 a ak je cieľom opatrenia dosiahnuť̌ aspoň̌ 80 % úsporu emisií skleníkových plynov v danom zariadení z využívania biomasy vo vzťahu k metodike úspor emisií skleníkových plynov a relatívnemu porovnateľnému fosílnemu palivu,  stanovenému v prílohe VI k smernici (EÚ) 2018/2001. 
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
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Pri výrobe vodíka bude zabezpečené: 
• Priame emisie CO2 z výroby vodíka: 5,8 t CO2e/t vodíka budú v súlade s energetickými limitmi v taxonómii;
• Spotreba elektriny na vodík vyrobený elektrolýzou je najmenej 58 MWh/t vodíka;
• Priemerná uhlíková intenzita vyrobenej elektriny, ktorá sa používa na výrobu vodíka, je najmenej 100 gCO2e/kWh (pričom táto hodnota sa bude pravidelne aktualizovať podľa taxonómie EÚ).
Výroba elektriny z geotermálnej energie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Výroba elektriny z bioenergie (biomasy, bioplynu alebo biokvapalín, okrem výroby elektriny zmiešavaním obnoviteľných palív s bioplynom alebo biokvapalinami)
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Stanovenie udržateľných kritérií pre energiu z biomasy môže nastaviť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v>
      </c>
      <c r="L74" s="11" t="str">
        <f t="shared" si="3"/>
        <v xml:space="preserve">Opatrenie má podľa čl. 10 (1a) nariadenia č. 2020/852/EÚ významný prínos k zmierneniu zmeny klímy.  Zároveň bude v prípade zdrojov využívajúcich biomasu, okrem plnenia kritérií udržateľnosti na základe RED II, stanovená aj požiadavka na relatívnu 80 </v>
      </c>
    </row>
    <row r="75" spans="1:12" ht="342.75" customHeight="1" x14ac:dyDescent="0.25">
      <c r="A75" s="12" t="s">
        <v>119</v>
      </c>
      <c r="B75" s="13" t="s">
        <v>120</v>
      </c>
      <c r="C75" s="6" t="s">
        <v>123</v>
      </c>
      <c r="D75" s="6" t="s">
        <v>13</v>
      </c>
      <c r="E75" s="153" t="s">
        <v>369</v>
      </c>
      <c r="F75" s="57" t="s">
        <v>144</v>
      </c>
      <c r="G75" s="58" t="s">
        <v>8</v>
      </c>
      <c r="H75" s="13" t="s">
        <v>6</v>
      </c>
      <c r="I75" s="72"/>
      <c r="J75" s="166" t="s">
        <v>395</v>
      </c>
      <c r="K75" s="13" t="str">
        <f t="shared" si="2"/>
        <v>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Výroba elektriny z OZE bude posudzovaná v súlade s postupom uvedeným v Prílohe E Prílohy I k delegovaného nariadenia EK k taxonómii.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v>
      </c>
      <c r="L75" s="14" t="str">
        <f t="shared" si="3"/>
        <v>V zmysle nariadenia Európskeho parlamentu a Rady (EÚ) 2020/852 z 18. júna 2020 o vytvorení rámca na uľahčenie udržateľných investícií a o zmene nariadenia (EÚ) 2019/2088 (ďalej len „nariadenie o taxonómii“) bude v prípade finančných nástrojov RO od S</v>
      </c>
    </row>
    <row r="76" spans="1:12" ht="408.75" customHeight="1" x14ac:dyDescent="0.25">
      <c r="A76" s="12" t="s">
        <v>119</v>
      </c>
      <c r="B76" s="13" t="s">
        <v>120</v>
      </c>
      <c r="C76" s="6" t="s">
        <v>123</v>
      </c>
      <c r="D76" s="6" t="s">
        <v>13</v>
      </c>
      <c r="E76" s="153" t="s">
        <v>369</v>
      </c>
      <c r="F76" s="57" t="s">
        <v>145</v>
      </c>
      <c r="G76" s="58" t="s">
        <v>9</v>
      </c>
      <c r="H76" s="13" t="s">
        <v>7</v>
      </c>
      <c r="I76" s="23" t="s">
        <v>269</v>
      </c>
      <c r="J76" s="76"/>
      <c r="K76" s="13" t="str">
        <f t="shared" si="2"/>
        <v>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Zabezpečí sa v rámci Národného Akčného plánu pre energiu z obnoviteľných zdrojov a energetickú politiku SR.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a v zmysle čl. 17 nariadenia (EÚ) 2020/852.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v>
      </c>
      <c r="L76" s="14" t="str">
        <f t="shared" si="3"/>
        <v>Reforma regulačného rámca v oblasti podpory OZE: Kľúčovou otázkou je udržateľnosť investícií do biomasy a ich uhlíková neutralita. SR môže využiť proces na vytvorenie jednotného  rámca pre biomasu na základe odporúčaní EÚ o udržateľnosti biomasy (htt</v>
      </c>
    </row>
    <row r="77" spans="1:12" ht="314.45" customHeight="1" x14ac:dyDescent="0.25">
      <c r="A77" s="12" t="s">
        <v>119</v>
      </c>
      <c r="B77" s="13" t="s">
        <v>120</v>
      </c>
      <c r="C77" s="6" t="s">
        <v>123</v>
      </c>
      <c r="D77" s="6" t="s">
        <v>13</v>
      </c>
      <c r="E77" s="153" t="s">
        <v>369</v>
      </c>
      <c r="F77" s="65" t="s">
        <v>146</v>
      </c>
      <c r="G77" s="58" t="s">
        <v>32</v>
      </c>
      <c r="H77" s="13" t="s">
        <v>6</v>
      </c>
      <c r="I77" s="13"/>
      <c r="J77" s="23" t="s">
        <v>133</v>
      </c>
      <c r="K77" s="13" t="str">
        <f t="shared" si="2"/>
        <v xml:space="preserve">Plánované intervencie budú mať zanedbateľný predvídateľný vplyv na tento environmentálny cieľ, berúc do úvahy priame aj primárne nepriame účinky počas životného cyklu.
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
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
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elektriny pomocou solárnej fotovoltickej technológie
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veternej energie
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bioenergie (biomasy, bioplynu alebo biokvapalín, okrem výroby elektriny zmiešavaním obnoviteľných palív s bioplynom alebo biokvapalinami)
Podpora výroby tepla z bioplynu a podpora výroby biometánu súvisí s podporou zariadení na spracovanie organického odpadu formou anaeróbnej digescie zameraných na výrobu tepla v kombinácii s výrobou elektriny ak je to efektívne. 
</v>
      </c>
      <c r="L77" s="14" t="str">
        <f t="shared" si="3"/>
        <v>Plánované intervencie budú mať zanedbateľný predvídateľný vplyv na tento environmentálny cieľ, berúc do úvahy priame aj primárne nepriame účinky počas životného cyklu.
Vzhľadom na skutočnosť, že pôjde o nové zariadenia nie je možné očakávať nárast o</v>
      </c>
    </row>
    <row r="78" spans="1:12" ht="409.5" x14ac:dyDescent="0.25">
      <c r="A78" s="12" t="s">
        <v>119</v>
      </c>
      <c r="B78" s="13" t="s">
        <v>120</v>
      </c>
      <c r="C78" s="6" t="s">
        <v>123</v>
      </c>
      <c r="D78" s="6" t="s">
        <v>13</v>
      </c>
      <c r="E78" s="153" t="s">
        <v>369</v>
      </c>
      <c r="F78" s="57" t="s">
        <v>147</v>
      </c>
      <c r="G78" s="58" t="s">
        <v>10</v>
      </c>
      <c r="H78" s="13" t="s">
        <v>7</v>
      </c>
      <c r="I78" s="23" t="s">
        <v>270</v>
      </c>
      <c r="J78" s="13"/>
      <c r="K78" s="13" t="str">
        <f t="shared" si="2"/>
        <v>V prípade biomasy budú nové zdroje spĺňať podmienky  relevantnej legislatívy EÚ (Smernica 2010/75/EU; Smernica 2015/2193/ EU a na nich naviazané delegované nariadenia EK). Dôraz sa bude klásť na uplatnenie princípov podľa Uznesenia Európskeho parlamentu z 25. marca 2021 o vykonávaní smerníc o kvalite okolitého ovzdušia (Smernica 2004/107/ES a Smernica 2008/50/ES (2020/2091(INI)) (2021/C 494/07).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Dôraz sa bude klásť na podporu technológií s vyššou účinnosťou premeny energie (kombinovaná výroba elektriny a tepla, účinnosť a využitie zvyškových produktov).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v>
      </c>
      <c r="L78" s="14" t="str">
        <f t="shared" si="3"/>
        <v>V prípade biomasy budú nové zdroje spĺňať podmienky  relevantnej legislatívy EÚ (Smernica 2010/75/EU; Smernica 2015/2193/ EU a na nich naviazané delegované nariadenia EK). Dôraz sa bude klásť na uplatnenie princípov podľa Uznesenia Európskeho parlame</v>
      </c>
    </row>
    <row r="79" spans="1:12" ht="409.6" thickBot="1" x14ac:dyDescent="0.3">
      <c r="A79" s="162" t="s">
        <v>119</v>
      </c>
      <c r="B79" s="15" t="s">
        <v>120</v>
      </c>
      <c r="C79" s="47" t="s">
        <v>123</v>
      </c>
      <c r="D79" s="47" t="s">
        <v>13</v>
      </c>
      <c r="E79" s="163" t="s">
        <v>369</v>
      </c>
      <c r="F79" s="99" t="s">
        <v>148</v>
      </c>
      <c r="G79" s="105" t="s">
        <v>11</v>
      </c>
      <c r="H79" s="15" t="s">
        <v>6</v>
      </c>
      <c r="I79" s="15"/>
      <c r="J79" s="101" t="s">
        <v>135</v>
      </c>
      <c r="K79" s="15" t="str">
        <f t="shared" si="2"/>
        <v xml:space="preserve">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Výroba elektriny pomocou solárnej fotovoltickej technológie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Výroba elektriny z veternej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Výroba elektriny z geotermálnej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
      </c>
      <c r="L79" s="16" t="str">
        <f t="shared" si="3"/>
        <v>Pri výrobe vodíka sa bude postupovať podľa úrovne BAT-AEL, ktorá sa vyžaduje, ak činnosť významne prispieva k miestnej úrovni znečistenia ovzdušia, ktorá prekračuje normy kvality ovzdušia. Minimálnou požiadavkou je implementácia a dodržiavanie uznáva</v>
      </c>
    </row>
    <row r="80" spans="1:12" ht="409.5" x14ac:dyDescent="0.25">
      <c r="A80" s="157" t="s">
        <v>119</v>
      </c>
      <c r="B80" s="40" t="s">
        <v>120</v>
      </c>
      <c r="C80" s="40" t="s">
        <v>123</v>
      </c>
      <c r="D80" s="40" t="s">
        <v>131</v>
      </c>
      <c r="E80" s="40" t="s">
        <v>283</v>
      </c>
      <c r="F80" s="152" t="s">
        <v>143</v>
      </c>
      <c r="G80" s="159" t="s">
        <v>30</v>
      </c>
      <c r="H80" s="43" t="s">
        <v>6</v>
      </c>
      <c r="I80" s="43"/>
      <c r="J80" s="178" t="s">
        <v>136</v>
      </c>
      <c r="K80" s="43" t="str">
        <f t="shared" si="2"/>
        <v xml:space="preserve">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
V súlade so smernicou Európskeho parlamentu a Rady (EÚ) 2018/2001 z 11. decembra 2018 o podpore využívania energie z obnoviteľných zdrojov (Ú. v. EÚ L 328, 21.12.2018, s. 82).
Ak sa cieľ podporovanej činnosti týka výroby elektriny alebo tepla z biomasy, v súlade so smernicou (EÚ) 2018/2001 a ak je cieľom opatrenia dosiahnuť aspoň 80 % úsporu emisií skleníkových plynov v danom zariadení z využívania biomasy vo vzťahu k metodike úspor emisií skleníkových plynov a relatívnemu porovnateľnému fosílnemu palivu,  stanovenému v prílohe VI k smernici (EÚ) 2018/2001. 
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
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Pri výrobe vodíka bude zabezpečené: 
• Priame emisie CO2 z výroby vodíka: 5,8 t CO2e/t vodíka budú v súlade s energetickými limitmi v taxonómii;
• Spotreba elektriny na vodík vyrobený elektrolýzou je najmenej 58 MWh/t vodíka;
• Priemerná uhlíková intenzita vyrobenej elektriny, ktorá sa používa na výrobu vodíka, je najmenej 100 gCO2e/kWh (pričom táto hodnota sa bude pravidelne aktualizovať podľa taxonómie EÚ).
Výroba elektriny z geotermálnej energie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Výroba elektriny z bioenergie (biomasy, bioplynu alebo biokvapalín, okrem výroby elektriny zmiešavaním obnoviteľných palív s bioplynom alebo biokvapalinami)
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v>
      </c>
      <c r="L80" s="44" t="str">
        <f t="shared" si="3"/>
        <v xml:space="preserve">Opatrenie má podľa čl. 10 (1a) nariadenia č. 2020/852/EÚ významný prínos k zmierneniu zmeny klímy.  Zároveň bude v prípade zdrojov využívajúcich biomasu, okrem plnenia kritérií udržateľnosti na základe RED II, stanovená aj požiadavka na relatívnu 80 </v>
      </c>
    </row>
    <row r="81" spans="1:12" ht="409.5" x14ac:dyDescent="0.25">
      <c r="A81" s="12" t="s">
        <v>119</v>
      </c>
      <c r="B81" s="13" t="s">
        <v>120</v>
      </c>
      <c r="C81" s="6" t="s">
        <v>123</v>
      </c>
      <c r="D81" s="6" t="s">
        <v>131</v>
      </c>
      <c r="E81" s="6" t="s">
        <v>283</v>
      </c>
      <c r="F81" s="57" t="s">
        <v>144</v>
      </c>
      <c r="G81" s="58" t="s">
        <v>8</v>
      </c>
      <c r="H81" s="13" t="s">
        <v>7</v>
      </c>
      <c r="I81" s="23" t="s">
        <v>137</v>
      </c>
      <c r="J81" s="13"/>
      <c r="K81" s="13" t="str">
        <f t="shared" si="2"/>
        <v>Výroba elektriny z OZE bude posudzovaná v súlade s postupom uvedeným v Prílohe E Prílohy I k delegovaného nariadenia EK k taxonómii.
Výroba elektriny pomocou solárnej fotovoltickej technológie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veternej energie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geotermálnej energie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v>
      </c>
      <c r="L81" s="14" t="str">
        <f t="shared" si="3"/>
        <v>Výroba elektriny z OZE bude posudzovaná v súlade s postupom uvedeným v Prílohe E Prílohy I k delegovaného nariadenia EK k taxonómii.
Výroba elektriny pomocou solárnej fotovoltickej technológie
Súlad s týmto cieľom sa zabezpečí prostredníctvom proporc</v>
      </c>
    </row>
    <row r="82" spans="1:12" ht="409.5" x14ac:dyDescent="0.25">
      <c r="A82" s="12" t="s">
        <v>119</v>
      </c>
      <c r="B82" s="13" t="s">
        <v>120</v>
      </c>
      <c r="C82" s="6" t="s">
        <v>123</v>
      </c>
      <c r="D82" s="6" t="s">
        <v>131</v>
      </c>
      <c r="E82" s="6" t="s">
        <v>283</v>
      </c>
      <c r="F82" s="57" t="s">
        <v>145</v>
      </c>
      <c r="G82" s="58" t="s">
        <v>9</v>
      </c>
      <c r="H82" s="13" t="s">
        <v>7</v>
      </c>
      <c r="I82" s="23" t="s">
        <v>138</v>
      </c>
      <c r="J82" s="13"/>
      <c r="K82" s="13" t="str">
        <f t="shared" si="2"/>
        <v xml:space="preserve">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
</v>
      </c>
      <c r="L82" s="14" t="str">
        <f t="shared" si="3"/>
        <v>Reforma regulačného rámca v oblasti podpory OZE: Kľúčovou otázkou je udržateľnosť investícií do biomasy a ich uhlíková neutralita. SR môže využiť proces na vytvorenie jednotného  rámca pre biomasu na základe odporúčaní EÚ o udržateľnosti biomasy (htt</v>
      </c>
    </row>
    <row r="83" spans="1:12" ht="409.5" x14ac:dyDescent="0.25">
      <c r="A83" s="12" t="s">
        <v>119</v>
      </c>
      <c r="B83" s="13" t="s">
        <v>120</v>
      </c>
      <c r="C83" s="6" t="s">
        <v>123</v>
      </c>
      <c r="D83" s="6" t="s">
        <v>131</v>
      </c>
      <c r="E83" s="6" t="s">
        <v>283</v>
      </c>
      <c r="F83" s="65" t="s">
        <v>146</v>
      </c>
      <c r="G83" s="58" t="s">
        <v>32</v>
      </c>
      <c r="H83" s="13" t="s">
        <v>6</v>
      </c>
      <c r="I83" s="13"/>
      <c r="J83" s="23" t="s">
        <v>139</v>
      </c>
      <c r="K83" s="13" t="str">
        <f>CONCATENATE(I:I,J:J)</f>
        <v>Plánované intervencie budú mať zanedbateľný predvídateľný vplyv na tento environmentálny cieľ, berúc do úvahy priame aj primárne nepriame účinky počas životného cyklu.
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
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
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elektriny pomocou solárnej fotovoltickej technológie
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veternej energie
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v>
      </c>
      <c r="L83" s="14" t="str">
        <f t="shared" si="3"/>
        <v>Plánované intervencie budú mať zanedbateľný predvídateľný vplyv na tento environmentálny cieľ, berúc do úvahy priame aj primárne nepriame účinky počas životného cyklu.
Vzhľadom na skutočnosť, že pôjde o nové zariadenia nie je možné očakávať nárast o</v>
      </c>
    </row>
    <row r="84" spans="1:12" ht="409.5" x14ac:dyDescent="0.25">
      <c r="A84" s="12" t="s">
        <v>119</v>
      </c>
      <c r="B84" s="13" t="s">
        <v>120</v>
      </c>
      <c r="C84" s="6" t="s">
        <v>123</v>
      </c>
      <c r="D84" s="6" t="s">
        <v>131</v>
      </c>
      <c r="E84" s="6" t="s">
        <v>283</v>
      </c>
      <c r="F84" s="57" t="s">
        <v>147</v>
      </c>
      <c r="G84" s="58" t="s">
        <v>10</v>
      </c>
      <c r="H84" s="13" t="s">
        <v>7</v>
      </c>
      <c r="I84" s="23" t="s">
        <v>140</v>
      </c>
      <c r="J84" s="13"/>
      <c r="K84" s="13" t="str">
        <f t="shared" si="2"/>
        <v xml:space="preserve">V prípade biomasy budú nové zdroje spĺňať podmienky  relevantnej legislatívy EÚ (Smernica 2010/75/EU; Smernica 2015/2193/ EU a na nich naviazané delegované nariadenia EK).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v>
      </c>
      <c r="L84" s="14" t="str">
        <f t="shared" si="3"/>
        <v>V prípade biomasy budú nové zdroje spĺňať podmienky  relevantnej legislatívy EÚ (Smernica 2010/75/EU; Smernica 2015/2193/ EU a na nich naviazané delegované nariadenia EK).
Vzhľadom na disponibilné technické riešenia a podľa prílohy I delegovaného nar</v>
      </c>
    </row>
    <row r="85" spans="1:12" ht="409.6" thickBot="1" x14ac:dyDescent="0.3">
      <c r="A85" s="17" t="s">
        <v>119</v>
      </c>
      <c r="B85" s="18" t="s">
        <v>120</v>
      </c>
      <c r="C85" s="19" t="s">
        <v>123</v>
      </c>
      <c r="D85" s="19" t="s">
        <v>131</v>
      </c>
      <c r="E85" s="19" t="s">
        <v>283</v>
      </c>
      <c r="F85" s="60" t="s">
        <v>148</v>
      </c>
      <c r="G85" s="77" t="s">
        <v>11</v>
      </c>
      <c r="H85" s="18" t="s">
        <v>6</v>
      </c>
      <c r="I85" s="18"/>
      <c r="J85" s="62" t="s">
        <v>141</v>
      </c>
      <c r="K85" s="18" t="str">
        <f t="shared" si="2"/>
        <v xml:space="preserve">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Výroba elektriny pomocou solárnej fotovoltickej technológie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Výroba elektriny z veternej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Výroba elektriny z geotermálnej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
      </c>
      <c r="L85" s="20" t="str">
        <f t="shared" si="3"/>
        <v>Pri výrobe vodíka sa bude postupovať podľa úrovne BAT-AEL, ktorá sa vyžaduje, ak činnosť významne prispieva k miestnej úrovni znečistenia ovzdušia, ktorá prekračuje normy kvality ovzdušia. Minimálnou požiadavkou je implementácia a dodržiavanie uznáva</v>
      </c>
    </row>
    <row r="86" spans="1:12" ht="409.5" customHeight="1" x14ac:dyDescent="0.25">
      <c r="A86" s="34" t="s">
        <v>119</v>
      </c>
      <c r="B86" s="35" t="s">
        <v>120</v>
      </c>
      <c r="C86" s="35" t="s">
        <v>123</v>
      </c>
      <c r="D86" s="35" t="s">
        <v>14</v>
      </c>
      <c r="E86" s="35" t="s">
        <v>284</v>
      </c>
      <c r="F86" s="55" t="s">
        <v>143</v>
      </c>
      <c r="G86" s="56" t="s">
        <v>30</v>
      </c>
      <c r="H86" s="10" t="s">
        <v>6</v>
      </c>
      <c r="I86" s="10"/>
      <c r="J86" s="10" t="s">
        <v>142</v>
      </c>
      <c r="K86" s="10" t="str">
        <f t="shared" si="2"/>
        <v>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
V súlade so smernicou Európskeho parlamentu a Rady (EÚ) 2018/2001 z 11. decembra 2018 o podpore využívania energie z obnoviteľných zdrojov (Ú. v. EÚ L 328, 21.12.2018, s. 82).
Ak sa cieľ podporovanej činnosti týka výroby elektriny alebo tepla z biomasy, v súlade so smernicou (EÚ) 2018/2001 a ak je cieľom opatrenia dosiahnuť aspoň 80 % úsporu emisií skleníkových plynov v danom zariadení z využívania biomasy vo vzťahu k metodike úspor emisií skleníkových plynov a relatívnemu porovnateľnému fosílnemu palivu,  stanovenému v prílohe VI k smernici (EÚ) 2018/2001. 
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
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Pri výrobe vodíka bude zabezpečené: 
• Priame emisie CO2 z výroby vodíka: 5,8 t CO2e/t vodíka budú v súlade s energetickými limitmi v taxonómii;
• Spotreba elektriny na vodík vyrobený elektrolýzou je najmenej 58 MWh/t vodíka;
• Priemerná uhlíková intenzita vyrobenej elektriny, ktorá sa používa na výrobu vodíka, je najmenej 100 gCO2e/kWh (pričom táto hodnota sa bude pravidelne aktualizovať podľa taxonómie EÚ).
Výroba elektriny z geotermálnej energie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Výroba elektriny z bioenergie (biomasy, bioplynu alebo biokvapalín, okrem výroby elektriny zmiešavaním obnoviteľných palív s bioplynom alebo biokvapalinami)
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v>
      </c>
      <c r="L86" s="11" t="str">
        <f t="shared" si="3"/>
        <v xml:space="preserve">Opatrenie má podľa čl. 10 (1a) nariadenia č. 2020/852/EÚ významný prínos k zmierneniu zmeny klímy.  Zároveň bude v prípade zdrojov využívajúcich biomasu, okrem plnenia kritérií udržateľnosti na základe RED II, stanovená aj požiadavka na relatívnu 80 </v>
      </c>
    </row>
    <row r="87" spans="1:12" ht="409.5" x14ac:dyDescent="0.25">
      <c r="A87" s="12" t="s">
        <v>119</v>
      </c>
      <c r="B87" s="13" t="s">
        <v>120</v>
      </c>
      <c r="C87" s="6" t="s">
        <v>123</v>
      </c>
      <c r="D87" s="6" t="s">
        <v>14</v>
      </c>
      <c r="E87" s="6" t="s">
        <v>284</v>
      </c>
      <c r="F87" s="57" t="s">
        <v>144</v>
      </c>
      <c r="G87" s="58" t="s">
        <v>8</v>
      </c>
      <c r="H87" s="13" t="s">
        <v>7</v>
      </c>
      <c r="I87" s="23" t="s">
        <v>149</v>
      </c>
      <c r="J87" s="13"/>
      <c r="K87" s="13" t="str">
        <f t="shared" si="2"/>
        <v>Výroba elektriny z OZE bude posudzovaná v súlade s postupom uvedeným v Prílohe E Prílohy I k delegovaného nariadenia EK k taxonómii.
Výroba elektriny pomocou solárnej fotovoltickej technológie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veternej energie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geotermálnej energie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Kotle na biomasu musia spĺňať tieto podmienky DNSH:
- biomasa spĺňa kritériá udržateľnosti a úsporyemisií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v>
      </c>
      <c r="L87" s="14" t="str">
        <f t="shared" si="3"/>
        <v>Výroba elektriny z OZE bude posudzovaná v súlade s postupom uvedeným v Prílohe E Prílohy I k delegovaného nariadenia EK k taxonómii.
Výroba elektriny pomocou solárnej fotovoltickej technológie
Súlad s týmto cieľom sa zabezpečí prostredníctvom proporc</v>
      </c>
    </row>
    <row r="88" spans="1:12" ht="383.25" customHeight="1" x14ac:dyDescent="0.25">
      <c r="A88" s="12" t="s">
        <v>119</v>
      </c>
      <c r="B88" s="13" t="s">
        <v>120</v>
      </c>
      <c r="C88" s="6" t="s">
        <v>123</v>
      </c>
      <c r="D88" s="6" t="s">
        <v>14</v>
      </c>
      <c r="E88" s="6" t="s">
        <v>284</v>
      </c>
      <c r="F88" s="57" t="s">
        <v>145</v>
      </c>
      <c r="G88" s="58" t="s">
        <v>9</v>
      </c>
      <c r="H88" s="13" t="s">
        <v>7</v>
      </c>
      <c r="I88" s="23" t="s">
        <v>150</v>
      </c>
      <c r="J88" s="13"/>
      <c r="K88" s="13" t="str">
        <f t="shared" si="2"/>
        <v xml:space="preserve">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na základe vyhodnotenia trajektórie udržateľného využívania biomasy.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
</v>
      </c>
      <c r="L88" s="14" t="str">
        <f t="shared" si="3"/>
        <v>Reforma regulačného rámca v oblasti podpory OZE: Kľúčovou otázkou je udržateľnosť investícií do biomasy a ich uhlíková neutralita. SR môže využiť proces na vytvorenie jednotného  rámca pre biomasu na základe odporúčaní EÚ o udržateľnosti biomasy (htt</v>
      </c>
    </row>
    <row r="89" spans="1:12" ht="409.5" customHeight="1" x14ac:dyDescent="0.25">
      <c r="A89" s="12" t="s">
        <v>119</v>
      </c>
      <c r="B89" s="13" t="s">
        <v>120</v>
      </c>
      <c r="C89" s="6" t="s">
        <v>123</v>
      </c>
      <c r="D89" s="6" t="s">
        <v>14</v>
      </c>
      <c r="E89" s="6" t="s">
        <v>284</v>
      </c>
      <c r="F89" s="65" t="s">
        <v>146</v>
      </c>
      <c r="G89" s="58" t="s">
        <v>32</v>
      </c>
      <c r="H89" s="13" t="s">
        <v>6</v>
      </c>
      <c r="I89" s="13"/>
      <c r="J89" s="23" t="s">
        <v>151</v>
      </c>
      <c r="K89" s="13" t="str">
        <f t="shared" si="2"/>
        <v xml:space="preserve">Plánované intervencie budú mať zanedbateľný predvídateľný vplyv na tento environmentálny cieľ, berúc do úvahy priame aj primárne nepriame účinky počas životného cyklu.
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
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
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vodíka nie je relevantná k predmetu opatrenia. 
Výroba elektriny pomocou solárnej fotovoltickej technológie
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veternej energie
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Výroba elektriny z bioenergie (biomasy, bioplynu alebo biokvapalín, okrem výroby elektriny zmiešavaním obnoviteľných palív s bioplynom alebo biokvapalinami)
Podpora výroby tepla z bioplynu a podpora výroby biometánu súvisí s podporou zariadení na spracovanie organického odpadu formou anaeróbnej digescie zameraných na výrobu tepla v kombinácii s výrobou elektriny, ak je to efektívne.
</v>
      </c>
      <c r="L89" s="14" t="str">
        <f t="shared" si="3"/>
        <v>Plánované intervencie budú mať zanedbateľný predvídateľný vplyv na tento environmentálny cieľ, berúc do úvahy priame aj primárne nepriame účinky počas životného cyklu.
Vzhľadom na skutočnosť, že pôjde o nové zariadenia nie je možné očakávať nárast od</v>
      </c>
    </row>
    <row r="90" spans="1:12" ht="408.75" customHeight="1" x14ac:dyDescent="0.25">
      <c r="A90" s="12" t="s">
        <v>119</v>
      </c>
      <c r="B90" s="13" t="s">
        <v>120</v>
      </c>
      <c r="C90" s="6" t="s">
        <v>123</v>
      </c>
      <c r="D90" s="6" t="s">
        <v>14</v>
      </c>
      <c r="E90" s="6" t="s">
        <v>284</v>
      </c>
      <c r="F90" s="57" t="s">
        <v>147</v>
      </c>
      <c r="G90" s="58" t="s">
        <v>10</v>
      </c>
      <c r="H90" s="13" t="s">
        <v>7</v>
      </c>
      <c r="I90" s="23" t="s">
        <v>152</v>
      </c>
      <c r="J90" s="13"/>
      <c r="K90" s="13" t="str">
        <f t="shared" si="2"/>
        <v xml:space="preserve">V prípade biomasy budú nové zdroje spĺňať podmienky  relevantnej legislatívy EÚ (Smernica 2010/75/EU; Smernica 2015/2193/ EU a na nich naviazané delegované nariadenia EK).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
</v>
      </c>
      <c r="L90" s="14" t="str">
        <f t="shared" si="3"/>
        <v>V prípade biomasy budú nové zdroje spĺňať podmienky  relevantnej legislatívy EÚ (Smernica 2010/75/EU; Smernica 2015/2193/ EU a na nich naviazané delegované nariadenia EK).
Vzhľadom na disponibilné technické riešenia a podľa prílohy I delegovaného nar</v>
      </c>
    </row>
    <row r="91" spans="1:12" ht="409.6" thickBot="1" x14ac:dyDescent="0.3">
      <c r="A91" s="17" t="s">
        <v>119</v>
      </c>
      <c r="B91" s="18" t="s">
        <v>120</v>
      </c>
      <c r="C91" s="19" t="s">
        <v>123</v>
      </c>
      <c r="D91" s="19" t="s">
        <v>14</v>
      </c>
      <c r="E91" s="19" t="s">
        <v>284</v>
      </c>
      <c r="F91" s="60" t="s">
        <v>148</v>
      </c>
      <c r="G91" s="77" t="s">
        <v>11</v>
      </c>
      <c r="H91" s="18" t="s">
        <v>6</v>
      </c>
      <c r="I91" s="18"/>
      <c r="J91" s="62" t="s">
        <v>352</v>
      </c>
      <c r="K91" s="18" t="str">
        <f t="shared" si="2"/>
        <v>Nepredpokladá sa negatívny vplyv, pretože bude uprednostňovaná inštalácia moderných zariadení pre obnoviteľnú energiu v súlade s kritériami DNSH. Súčasťou procesu bude dôraz na to, aby sa podporovala inštalácia zariadení spĺňajúcich  požiadavky vyplývajúce zo smernice o ekodizajne 2009/125/ES a požiadavky vyplývajúce z pravidiel energetickej efektívnosti.
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Výroba elektriny pomocou solárnej fotovoltickej technológie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Výroba elektriny z veternej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Výroba elektriny z geotermálnej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v>
      </c>
      <c r="L91" s="20" t="str">
        <f t="shared" si="3"/>
        <v>Nepredpokladá sa negatívny vplyv, pretože bude uprednostňovaná inštalácia moderných zariadení pre obnoviteľnú energiu v súlade s kritériami DNSH. Súčasťou procesu bude dôraz na to, aby sa podporovala inštalácia zariadení spĺňajúcich  požiadavky vyplý</v>
      </c>
    </row>
    <row r="92" spans="1:12" ht="108" x14ac:dyDescent="0.25">
      <c r="A92" s="34" t="s">
        <v>119</v>
      </c>
      <c r="B92" s="35" t="s">
        <v>120</v>
      </c>
      <c r="C92" s="35" t="s">
        <v>123</v>
      </c>
      <c r="D92" s="35" t="s">
        <v>15</v>
      </c>
      <c r="E92" s="35" t="s">
        <v>285</v>
      </c>
      <c r="F92" s="55" t="s">
        <v>143</v>
      </c>
      <c r="G92" s="56" t="s">
        <v>30</v>
      </c>
      <c r="H92" s="10" t="s">
        <v>7</v>
      </c>
      <c r="I92" s="64" t="s">
        <v>153</v>
      </c>
      <c r="J92" s="74"/>
      <c r="K92" s="10" t="str">
        <f t="shared" si="2"/>
        <v>Opatrenie je považovaná za “enabling activity” podľa čl. 10 (1)i nariadenia 2020/852/EÚ a má tak významný prínos k zmierneniu zmeny klímy. Podporením zariadení schopných poskytovať flexibilitu elektrizačnej sústave sa podporí schopnosť elektrizačnej sústavy integrovať nové variabilné OZE, ktorých integrácia je jedným z predpokladov pre dosiahnutie uhlíkovej neutrality.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v>
      </c>
      <c r="L92" s="11" t="str">
        <f t="shared" si="3"/>
        <v xml:space="preserve">Opatrenie je považovaná za “enabling activity” podľa čl. 10 (1)i nariadenia 2020/852/EÚ a má tak významný prínos k zmierneniu zmeny klímy. Podporením zariadení schopných poskytovať flexibilitu elektrizačnej sústave sa podporí schopnosť elektrizačnej </v>
      </c>
    </row>
    <row r="93" spans="1:12" ht="120" x14ac:dyDescent="0.25">
      <c r="A93" s="12" t="s">
        <v>119</v>
      </c>
      <c r="B93" s="13" t="s">
        <v>120</v>
      </c>
      <c r="C93" s="6" t="s">
        <v>123</v>
      </c>
      <c r="D93" s="6" t="s">
        <v>15</v>
      </c>
      <c r="E93" s="6" t="s">
        <v>285</v>
      </c>
      <c r="F93" s="57" t="s">
        <v>144</v>
      </c>
      <c r="G93" s="58" t="s">
        <v>8</v>
      </c>
      <c r="H93" s="13" t="s">
        <v>7</v>
      </c>
      <c r="I93" s="23" t="s">
        <v>154</v>
      </c>
      <c r="J93" s="13"/>
      <c r="K93" s="13" t="str">
        <f t="shared" si="2"/>
        <v>Výroba elektriny z OZE bude posudzovaná v súlade s postupom uvedeným v Prílohe E Prílohy I delegovaného nariadenia EK k taxonómii. Opatrenie má potenciál prispieť k cieľu ekologickejšia, bezuhlíková Európa v nadväznosti na implementáciu Parížskej dohody a investície do energetickej transformácie, obnoviteľných zdrojov energie a boja proti zmene klímy. 
Súlad s týmto cieľom sa zabezpečí prostredníctvom proporcionálneho posúdenia klimatických rizík, resp. pre projekty nad 10 mil. EUR prostredníctvom posúdenia zraniteľnosti voči zmene klímy a klimatických rizík. Zabezpečí sa splnenie požiadaviek podľa zákona č. 24/2006 Z. z. o posudzovaní vplyvov na životné prostredie.</v>
      </c>
      <c r="L93" s="14" t="str">
        <f t="shared" si="3"/>
        <v>Výroba elektriny z OZE bude posudzovaná v súlade s postupom uvedeným v Prílohe E Prílohy I delegovaného nariadenia EK k taxonómii. Opatrenie má potenciál prispieť k cieľu ekologickejšia, bezuhlíková Európa v nadväznosti na implementáciu Parížskej doh</v>
      </c>
    </row>
    <row r="94" spans="1:12" ht="216" x14ac:dyDescent="0.25">
      <c r="A94" s="12" t="s">
        <v>119</v>
      </c>
      <c r="B94" s="13" t="s">
        <v>120</v>
      </c>
      <c r="C94" s="6" t="s">
        <v>123</v>
      </c>
      <c r="D94" s="6" t="s">
        <v>15</v>
      </c>
      <c r="E94" s="6" t="s">
        <v>285</v>
      </c>
      <c r="F94" s="57" t="s">
        <v>145</v>
      </c>
      <c r="G94" s="58" t="s">
        <v>9</v>
      </c>
      <c r="H94" s="13" t="s">
        <v>7</v>
      </c>
      <c r="I94" s="23" t="s">
        <v>155</v>
      </c>
      <c r="J94" s="13"/>
      <c r="K94" s="13" t="str">
        <f t="shared" si="2"/>
        <v>Zariadenia musia spĺňať požiadavky ustanovení smernice 2000/60/ES týkajúce sa realizácie potrebných mitigačných opatrení. Tieto zahŕňajú, tam kde je to relevantné a v závislosti od prítomných ekosystémov, opatrenia týkajúce sa zabezpečenia migrácie rýb (napr. stavba rybovodov), manažmentu sedimentov a opatrenia na ochranu habitatov s ohľadom na dosiahnutie dobrého vodného stavu a potenciálu. Posudzovanie súladu projektov s podmienkami ochrany životného prostredia bude vykonávané v spolupráci s Ministerstvom životného prostredia SR a následne budú projekty predložené na individuálne posúdenie Európskej komisii.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v>
      </c>
      <c r="L94" s="14" t="str">
        <f t="shared" si="3"/>
        <v>Zariadenia musia spĺňať požiadavky ustanovení smernice 2000/60/ES týkajúce sa realizácie potrebných mitigačných opatrení. Tieto zahŕňajú, tam kde je to relevantné a v závislosti od prítomných ekosystémov, opatrenia týkajúce sa zabezpečenia migrácie r</v>
      </c>
    </row>
    <row r="95" spans="1:12" ht="96.75" customHeight="1" x14ac:dyDescent="0.25">
      <c r="A95" s="12" t="s">
        <v>119</v>
      </c>
      <c r="B95" s="13" t="s">
        <v>120</v>
      </c>
      <c r="C95" s="6" t="s">
        <v>123</v>
      </c>
      <c r="D95" s="6" t="s">
        <v>15</v>
      </c>
      <c r="E95" s="6" t="s">
        <v>285</v>
      </c>
      <c r="F95" s="65" t="s">
        <v>146</v>
      </c>
      <c r="G95" s="58" t="s">
        <v>32</v>
      </c>
      <c r="H95" s="13" t="s">
        <v>7</v>
      </c>
      <c r="I95" s="13" t="s">
        <v>55</v>
      </c>
      <c r="J95" s="72"/>
      <c r="K95" s="13" t="str">
        <f t="shared" si="2"/>
        <v>V prípade zariadení na skladovanie energie a v prípade výstavby, resp. rekonštrukcie distribučných a prenosových sústav, bude súčasťou projektovej dokumentácie aj požiadavka na plán pre nakladanie s odpadom, ktorý zabezpečí maximálne možné opätovné využitie alebo recykláciu. Ambíciou je maximalizovať prínosy recyklácie na konci životnosti zriadení využitím najvyspelejších dostupných recyklačných technológií v čase vyradenia z prevádzky (s odkazom na záväzky v Envirostratégii 2030).</v>
      </c>
      <c r="L95" s="14" t="str">
        <f t="shared" si="3"/>
        <v>V prípade zariadení na skladovanie energie a v prípade výstavby, resp. rekonštrukcie distribučných a prenosových sústav, bude súčasťou projektovej dokumentácie aj požiadavka na plán pre nakladanie s odpadom, ktorý zabezpečí maximálne možné opätovné v</v>
      </c>
    </row>
    <row r="96" spans="1:12" ht="168" x14ac:dyDescent="0.25">
      <c r="A96" s="12" t="s">
        <v>119</v>
      </c>
      <c r="B96" s="13" t="s">
        <v>120</v>
      </c>
      <c r="C96" s="6" t="s">
        <v>123</v>
      </c>
      <c r="D96" s="6" t="s">
        <v>15</v>
      </c>
      <c r="E96" s="6" t="s">
        <v>285</v>
      </c>
      <c r="F96" s="57" t="s">
        <v>147</v>
      </c>
      <c r="G96" s="58" t="s">
        <v>10</v>
      </c>
      <c r="H96" s="13" t="s">
        <v>7</v>
      </c>
      <c r="I96" s="23" t="s">
        <v>156</v>
      </c>
      <c r="J96" s="13"/>
      <c r="K96" s="13" t="str">
        <f t="shared" si="2"/>
        <v>Tento faktor nie je aplikovateľný (N/A) pre batériové technológie a podporu výroby vodíka z OZE. Činnosť, ktorá sa týmto opatrením podporuje v prípade vodných elektrární má zanedbateľný predvídateľný vplyv na tento environmentálny cieľ, pričom sa zohľadňujú priame aj nepriame vplyvy počas celého životného cyklu. Vzhľadom na 63 disponibilné technické riešenia a podľa prílohy I k návrhu delegovaného nariadenia EK, hospodárska činnosť vedúca k prevádzke zariadení na výrobu elektrickej energie z vodnej energie nepredpokladá významné narušenie prevencie a kontroly znečisťovania ovzdušia, vody a pôdy.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v>
      </c>
      <c r="L96" s="14" t="str">
        <f t="shared" si="3"/>
        <v>Tento faktor nie je aplikovateľný (N/A) pre batériové technológie a podporu výroby vodíka z OZE. Činnosť, ktorá sa týmto opatrením podporuje v prípade vodných elektrární má zanedbateľný predvídateľný vplyv na tento environmentálny cieľ, pričom sa zoh</v>
      </c>
    </row>
    <row r="97" spans="1:12" ht="147.75" customHeight="1" thickBot="1" x14ac:dyDescent="0.3">
      <c r="A97" s="17" t="s">
        <v>119</v>
      </c>
      <c r="B97" s="18" t="s">
        <v>120</v>
      </c>
      <c r="C97" s="19" t="s">
        <v>123</v>
      </c>
      <c r="D97" s="19" t="s">
        <v>15</v>
      </c>
      <c r="E97" s="19" t="s">
        <v>285</v>
      </c>
      <c r="F97" s="60" t="s">
        <v>148</v>
      </c>
      <c r="G97" s="77" t="s">
        <v>11</v>
      </c>
      <c r="H97" s="18" t="s">
        <v>6</v>
      </c>
      <c r="I97" s="18"/>
      <c r="J97" s="62" t="s">
        <v>157</v>
      </c>
      <c r="K97" s="18" t="str">
        <f t="shared" si="2"/>
        <v xml:space="preserve">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
      </c>
      <c r="L97" s="20" t="str">
        <f t="shared" si="3"/>
        <v>V prípade lokalít alebo činností na územiach citlivých na biodiverzitu alebo v ich blízkosti (vrátane chránených území sústavy Natura 2000, lokalít svetového dedičstva UNESCO a kľúčových oblastí biodiverzity, ako aj ostatných chránených území) sa v p</v>
      </c>
    </row>
    <row r="98" spans="1:12" ht="108.75" thickBot="1" x14ac:dyDescent="0.3">
      <c r="A98" s="34" t="s">
        <v>119</v>
      </c>
      <c r="B98" s="35" t="s">
        <v>120</v>
      </c>
      <c r="C98" s="35" t="s">
        <v>125</v>
      </c>
      <c r="D98" s="35" t="s">
        <v>16</v>
      </c>
      <c r="E98" s="35" t="s">
        <v>313</v>
      </c>
      <c r="F98" s="55" t="s">
        <v>143</v>
      </c>
      <c r="G98" s="56" t="s">
        <v>30</v>
      </c>
      <c r="H98" s="64" t="s">
        <v>7</v>
      </c>
      <c r="I98" s="64" t="s">
        <v>56</v>
      </c>
      <c r="J98" s="64"/>
      <c r="K98" s="10" t="str">
        <f t="shared" si="2"/>
        <v>Emisie, ktoré sú súčasťou výroby hardvéru a poskytovania digitálnych služieb sa budú riešiť prostredníctvom prísneho uplatňovania environmentálnych kritérií pre zelené verejné obstarávanie, ako sú definované a odporúčané Pracovným dokumentom zamestnancov Európskej Komisie: Kritériá EÚ pre verejné obstarávanie pre príslušné oblasti. Opatrenie (týka sa podpory výstavby, rekonštrukcie a modernizácie vedení a transformovní) je v súlade s článkom 2.1 Oznámenia Komisie č. COM/2020/299 a prispeje k vybudovaniu efektívneho, udržateľného a bezpečného energetického  systému a k integrácii konceptu smart riadenia celej elektrizačnej sústavy.</v>
      </c>
      <c r="L98" s="11" t="str">
        <f t="shared" si="3"/>
        <v>Emisie, ktoré sú súčasťou výroby hardvéru a poskytovania digitálnych služieb sa budú riešiť prostredníctvom prísneho uplatňovania environmentálnych kritérií pre zelené verejné obstarávanie, ako sú definované a odporúčané Pracovným dokumentom zamestna</v>
      </c>
    </row>
    <row r="99" spans="1:12" ht="84.75" thickBot="1" x14ac:dyDescent="0.3">
      <c r="A99" s="12" t="s">
        <v>119</v>
      </c>
      <c r="B99" s="13" t="s">
        <v>120</v>
      </c>
      <c r="C99" s="6" t="s">
        <v>125</v>
      </c>
      <c r="D99" s="6" t="s">
        <v>16</v>
      </c>
      <c r="E99" s="150" t="s">
        <v>313</v>
      </c>
      <c r="F99" s="57" t="s">
        <v>144</v>
      </c>
      <c r="G99" s="58" t="s">
        <v>8</v>
      </c>
      <c r="H99" s="23" t="s">
        <v>7</v>
      </c>
      <c r="I99" s="23" t="s">
        <v>57</v>
      </c>
      <c r="J99" s="23"/>
      <c r="K99" s="13" t="str">
        <f t="shared" si="2"/>
        <v xml:space="preserve">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99" s="14" t="str">
        <f t="shared" si="3"/>
        <v>Podporovaná činnosť má zanedbateľný predvídateľný vplyv na tento environmentálny cieľ, berúc do úvahy priame aj primárne nepriame vplyvy počas celého životného cyklu. Vplyvy, ktoré sú súčasťou výroby hardvéru a poskytovania digitálnych služieb a vply</v>
      </c>
    </row>
    <row r="100" spans="1:12" ht="84.75" thickBot="1" x14ac:dyDescent="0.3">
      <c r="A100" s="12" t="s">
        <v>119</v>
      </c>
      <c r="B100" s="13" t="s">
        <v>120</v>
      </c>
      <c r="C100" s="6" t="s">
        <v>125</v>
      </c>
      <c r="D100" s="6" t="s">
        <v>16</v>
      </c>
      <c r="E100" s="150" t="s">
        <v>313</v>
      </c>
      <c r="F100" s="57" t="s">
        <v>145</v>
      </c>
      <c r="G100" s="58" t="s">
        <v>9</v>
      </c>
      <c r="H100" s="23" t="s">
        <v>7</v>
      </c>
      <c r="I100" s="23" t="s">
        <v>58</v>
      </c>
      <c r="J100" s="23"/>
      <c r="K100" s="13" t="str">
        <f t="shared" si="2"/>
        <v>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100" s="14" t="str">
        <f t="shared" si="3"/>
        <v>Podporovaná činnosť má zanedbateľný predvídateľný vplyv na tento environmentálny cieľ, berúc do úvahy priame aj primárne nepriame vplyvy počas celého životného cyklu. Vplyvy, ktoré sú súčasťou výroby hardvéru a poskytovania digitálnych služieb a vply</v>
      </c>
    </row>
    <row r="101" spans="1:12" ht="108.75" thickBot="1" x14ac:dyDescent="0.3">
      <c r="A101" s="12" t="s">
        <v>119</v>
      </c>
      <c r="B101" s="13" t="s">
        <v>120</v>
      </c>
      <c r="C101" s="6" t="s">
        <v>125</v>
      </c>
      <c r="D101" s="6" t="s">
        <v>16</v>
      </c>
      <c r="E101" s="150" t="s">
        <v>313</v>
      </c>
      <c r="F101" s="65" t="s">
        <v>146</v>
      </c>
      <c r="G101" s="58" t="s">
        <v>32</v>
      </c>
      <c r="H101" s="13" t="s">
        <v>6</v>
      </c>
      <c r="I101" s="13"/>
      <c r="J101" s="13" t="s">
        <v>59</v>
      </c>
      <c r="K101" s="13" t="str">
        <f t="shared" si="2"/>
        <v xml:space="preserve">Pri investíciách do materiálového vybavenia a investícií do uskladňovanie energie sa bude vychádzať z existujúceho nariadenia EÚ (Batteries Directive (2006/66/EC) a z pripravovaných legislatívnych zmien v rámci EZD. </v>
      </c>
      <c r="L101" s="14" t="str">
        <f t="shared" si="3"/>
        <v xml:space="preserve">Pri investíciách do materiálového vybavenia a investícií do uskladňovanie energie sa bude vychádzať z existujúceho nariadenia EÚ (Batteries Directive (2006/66/EC) a z pripravovaných legislatívnych zmien v rámci EZD. </v>
      </c>
    </row>
    <row r="102" spans="1:12" ht="84.75" thickBot="1" x14ac:dyDescent="0.3">
      <c r="A102" s="12" t="s">
        <v>119</v>
      </c>
      <c r="B102" s="13" t="s">
        <v>120</v>
      </c>
      <c r="C102" s="6" t="s">
        <v>125</v>
      </c>
      <c r="D102" s="6" t="s">
        <v>16</v>
      </c>
      <c r="E102" s="150" t="s">
        <v>313</v>
      </c>
      <c r="F102" s="57" t="s">
        <v>147</v>
      </c>
      <c r="G102" s="58" t="s">
        <v>10</v>
      </c>
      <c r="H102" s="23" t="s">
        <v>7</v>
      </c>
      <c r="I102" s="71" t="s">
        <v>272</v>
      </c>
      <c r="J102" s="23"/>
      <c r="K102" s="13" t="str">
        <f t="shared" si="2"/>
        <v xml:space="preserve">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102" s="14" t="str">
        <f t="shared" si="3"/>
        <v>Podporovaná činnosť má zanedbateľný predvídateľný vplyv na tento environmentálny cieľ, berúc do úvahy priame aj primárne nepriame vplyvy počas celého životného cyklu. Vplyvy, ktoré sú súčasťou výroby hardvéru a poskytovania digitálnych služieb a vply</v>
      </c>
    </row>
    <row r="103" spans="1:12" ht="84.75" thickBot="1" x14ac:dyDescent="0.3">
      <c r="A103" s="17" t="s">
        <v>119</v>
      </c>
      <c r="B103" s="18" t="s">
        <v>120</v>
      </c>
      <c r="C103" s="19" t="s">
        <v>125</v>
      </c>
      <c r="D103" s="19" t="s">
        <v>16</v>
      </c>
      <c r="E103" s="150" t="s">
        <v>313</v>
      </c>
      <c r="F103" s="60" t="s">
        <v>148</v>
      </c>
      <c r="G103" s="61" t="s">
        <v>11</v>
      </c>
      <c r="H103" s="62" t="s">
        <v>7</v>
      </c>
      <c r="I103" s="73" t="s">
        <v>273</v>
      </c>
      <c r="J103" s="62"/>
      <c r="K103" s="18" t="str">
        <f t="shared" si="2"/>
        <v>Podporované činnosti majú zanedbateľný predvídateľný vplyv na tento environmentálny cieľ, berúc do úvahy priame aj primárne nepriame vplyvy počas celého životného cyklu.</v>
      </c>
      <c r="L103" s="20" t="str">
        <f t="shared" si="3"/>
        <v>Podporované činnosti majú zanedbateľný predvídateľný vplyv na tento environmentálny cieľ, berúc do úvahy priame aj primárne nepriame vplyvy počas celého životného cyklu.</v>
      </c>
    </row>
    <row r="104" spans="1:12" ht="96" x14ac:dyDescent="0.25">
      <c r="A104" s="34" t="s">
        <v>119</v>
      </c>
      <c r="B104" s="35" t="s">
        <v>122</v>
      </c>
      <c r="C104" s="35" t="s">
        <v>126</v>
      </c>
      <c r="D104" s="35" t="s">
        <v>17</v>
      </c>
      <c r="E104" s="35" t="s">
        <v>286</v>
      </c>
      <c r="F104" s="55" t="s">
        <v>143</v>
      </c>
      <c r="G104" s="56" t="s">
        <v>30</v>
      </c>
      <c r="H104" s="64" t="s">
        <v>7</v>
      </c>
      <c r="I104" s="64" t="s">
        <v>234</v>
      </c>
      <c r="J104" s="64"/>
      <c r="K104" s="10" t="str">
        <f t="shared" si="2"/>
        <v>Podporované činnosti majú zanedbateľný predvídateľný vplyv na tento environmentálny cieľ, berúc do úvahy priame aj primárne nepriame vplyvy počas celého životného cyklu. Opatrenia prispievajú k zmierneniu dopadov zmeny klímy a k eliminácii sucha v urbanizovaných sídlach a vo voľnej krajine v súlade so Stratégiou adaptácie SR na zmenu klímy (Adaptačná stratégia SR).</v>
      </c>
      <c r="L104" s="11" t="str">
        <f t="shared" si="3"/>
        <v>Podporované činnosti majú zanedbateľný predvídateľný vplyv na tento environmentálny cieľ, berúc do úvahy priame aj primárne nepriame vplyvy počas celého životného cyklu. Opatrenia prispievajú k zmierneniu dopadov zmeny klímy a k eliminácii sucha v ur</v>
      </c>
    </row>
    <row r="105" spans="1:12" ht="96" x14ac:dyDescent="0.25">
      <c r="A105" s="12" t="s">
        <v>119</v>
      </c>
      <c r="B105" s="13" t="s">
        <v>122</v>
      </c>
      <c r="C105" s="6" t="s">
        <v>126</v>
      </c>
      <c r="D105" s="6" t="s">
        <v>17</v>
      </c>
      <c r="E105" s="6" t="s">
        <v>286</v>
      </c>
      <c r="F105" s="57" t="s">
        <v>144</v>
      </c>
      <c r="G105" s="58" t="s">
        <v>8</v>
      </c>
      <c r="H105" s="23" t="s">
        <v>6</v>
      </c>
      <c r="I105" s="23"/>
      <c r="J105" s="166" t="s">
        <v>396</v>
      </c>
      <c r="K105" s="13" t="str">
        <f t="shared" si="2"/>
        <v>Opatrenie je v súlade s Oznámením Komisie COM(2021) 82 - Budovanie Európy odolnej proti zmene klímy – nová stratégia EÚ pre adaptáciu na zmenu klímy. Investície budú podporovať realizáciu prírodne orientovaných protipovodňových opatrení, preventívnych opatrení a opatrení na predchádzanie sucha a straty biodiverzity v chránených územiach v zmysle zákona č. 543/2002 Z. z. o ochrane prírody a krajiny v znení neskorších predpisov. Pri rozhodovacích a stavebných konaniach sa budú zohľadňovať aspekty adaptácie na zmenu klímy v súlade so zákonom o krajinnom plánovaní a o zmene a doplnení niektorých zákonov a metodikou na posudzovanie hodnoty krajiny a ekosystémov, pripravenou pre Plán obnovy a odolnosti SR po prijatí týchto dokumentov.</v>
      </c>
      <c r="L105" s="14" t="str">
        <f t="shared" si="3"/>
        <v>Opatrenie je v súlade s Oznámením Komisie COM(2021) 82 - Budovanie Európy odolnej proti zmene klímy – nová stratégia EÚ pre adaptáciu na zmenu klímy. Investície budú podporovať realizáciu prírodne orientovaných protipovodňových opatrení, preventívnyc</v>
      </c>
    </row>
    <row r="106" spans="1:12" ht="96" x14ac:dyDescent="0.25">
      <c r="A106" s="12" t="s">
        <v>119</v>
      </c>
      <c r="B106" s="13" t="s">
        <v>122</v>
      </c>
      <c r="C106" s="6" t="s">
        <v>126</v>
      </c>
      <c r="D106" s="6" t="s">
        <v>17</v>
      </c>
      <c r="E106" s="6" t="s">
        <v>286</v>
      </c>
      <c r="F106" s="57" t="s">
        <v>145</v>
      </c>
      <c r="G106" s="58" t="s">
        <v>9</v>
      </c>
      <c r="H106" s="23" t="s">
        <v>7</v>
      </c>
      <c r="I106" s="23" t="s">
        <v>60</v>
      </c>
      <c r="J106" s="23"/>
      <c r="K106" s="13" t="str">
        <f t="shared" si="2"/>
        <v>Investície sa sústreďujú na zvýšenie zadržiavania vody v krajine a jej lepší manažment. Hospodárenie vo voľnej krajine sa bude vykonávať tak, aby neurýchľovalo eróziu a odtok vody z územia. Aktivitami v území bude možné vodu zachytávať a spomaľovať jej odtok a napomáhať k zvyšovaniu zásob vody v krajine. Činnosti podporované opatrením nepredstavujú negatívny vplyv na tento environmentálny cieľ, keďže zabezpečia zvýšenie objemu zadržiavanej vody s cyklom donorovania podzemných vôd.</v>
      </c>
      <c r="L106" s="14" t="str">
        <f t="shared" si="3"/>
        <v>Investície sa sústreďujú na zvýšenie zadržiavania vody v krajine a jej lepší manažment. Hospodárenie vo voľnej krajine sa bude vykonávať tak, aby neurýchľovalo eróziu a odtok vody z územia. Aktivitami v území bude možné vodu zachytávať a spomaľovať j</v>
      </c>
    </row>
    <row r="107" spans="1:12" ht="108" x14ac:dyDescent="0.25">
      <c r="A107" s="12" t="s">
        <v>119</v>
      </c>
      <c r="B107" s="13" t="s">
        <v>122</v>
      </c>
      <c r="C107" s="6" t="s">
        <v>126</v>
      </c>
      <c r="D107" s="6" t="s">
        <v>17</v>
      </c>
      <c r="E107" s="6" t="s">
        <v>286</v>
      </c>
      <c r="F107" s="65" t="s">
        <v>146</v>
      </c>
      <c r="G107" s="58" t="s">
        <v>32</v>
      </c>
      <c r="H107" s="13" t="s">
        <v>7</v>
      </c>
      <c r="I107" s="13" t="s">
        <v>61</v>
      </c>
      <c r="J107" s="13"/>
      <c r="K107" s="13" t="str">
        <f t="shared" si="2"/>
        <v>Činnosť podporovaná opatrením má zanedbateľný predvídateľný vplyv na tento environmentálny cieľ, berúc do úvahy priame aj primárne nepriame účinky počas životného cyklu. Investície nebudú viesť k materiálovo intenzívnym opatreniam, teda ani k produkcii odpadu.</v>
      </c>
      <c r="L107" s="14" t="str">
        <f t="shared" si="3"/>
        <v>Činnosť podporovaná opatrením má zanedbateľný predvídateľný vplyv na tento environmentálny cieľ, berúc do úvahy priame aj primárne nepriame účinky počas životného cyklu. Investície nebudú viesť k materiálovo intenzívnym opatreniam, teda ani k produkc</v>
      </c>
    </row>
    <row r="108" spans="1:12" ht="96" x14ac:dyDescent="0.25">
      <c r="A108" s="12" t="s">
        <v>119</v>
      </c>
      <c r="B108" s="13" t="s">
        <v>122</v>
      </c>
      <c r="C108" s="6" t="s">
        <v>126</v>
      </c>
      <c r="D108" s="6" t="s">
        <v>17</v>
      </c>
      <c r="E108" s="6" t="s">
        <v>286</v>
      </c>
      <c r="F108" s="57" t="s">
        <v>147</v>
      </c>
      <c r="G108" s="58" t="s">
        <v>10</v>
      </c>
      <c r="H108" s="23" t="s">
        <v>7</v>
      </c>
      <c r="I108" s="23" t="s">
        <v>62</v>
      </c>
      <c r="J108" s="23"/>
      <c r="K108" s="13" t="str">
        <f t="shared" si="2"/>
        <v xml:space="preserve">Investície nebudú viesť k znečisteniu, pretože v rámci nej nebudú vykonávané intenzívne stavebné úpravy, či aktivity, ktoré by mohli viesť k poškodeniu ovzdušia, vody alebo pôdy. Podporované opatrenia nebudú predstavovať riziko vzniku znečisťujúcich prvkov ale prispejú k revitalizácii lokalít, ako prvkov súbežne plniacich aj protipovodňovú ochranu, v súlade so závermi environmentálneho posudzovania. </v>
      </c>
      <c r="L108" s="14" t="str">
        <f t="shared" si="3"/>
        <v xml:space="preserve">Investície nebudú viesť k znečisteniu, pretože v rámci nej nebudú vykonávané intenzívne stavebné úpravy, či aktivity, ktoré by mohli viesť k poškodeniu ovzdušia, vody alebo pôdy. Podporované opatrenia nebudú predstavovať riziko vzniku znečisťujúcich </v>
      </c>
    </row>
    <row r="109" spans="1:12" ht="96.75" thickBot="1" x14ac:dyDescent="0.3">
      <c r="A109" s="17" t="s">
        <v>119</v>
      </c>
      <c r="B109" s="18" t="s">
        <v>122</v>
      </c>
      <c r="C109" s="19" t="s">
        <v>126</v>
      </c>
      <c r="D109" s="19" t="s">
        <v>17</v>
      </c>
      <c r="E109" s="19" t="s">
        <v>286</v>
      </c>
      <c r="F109" s="60" t="s">
        <v>148</v>
      </c>
      <c r="G109" s="61" t="s">
        <v>11</v>
      </c>
      <c r="H109" s="62" t="s">
        <v>7</v>
      </c>
      <c r="I109" s="62" t="s">
        <v>63</v>
      </c>
      <c r="J109" s="62"/>
      <c r="K109" s="18" t="str">
        <f t="shared" si="2"/>
        <v xml:space="preserve">Biodiverzita bude podporená posilnením ochrany prírody a zabezpečením adekvátnej ochrany v najcennejších územiach, ako aj lepších podmienok vo vodnom hospodárstve, z čoho budú benefitovať vodné ekosystémy. Činnosť podporovaná opatrením prispeje s vytváraniu habitátov pre avifaunu a biocenózu, v súlade so Smernicou Rady 92/43/EHS ochrane prirodzených biotopov a voľne žijúcich živočíchov a rastlín. </v>
      </c>
      <c r="L109" s="20" t="str">
        <f t="shared" si="3"/>
        <v>Biodiverzita bude podporená posilnením ochrany prírody a zabezpečením adekvátnej ochrany v najcennejších územiach, ako aj lepších podmienok vo vodnom hospodárstve, z čoho budú benefitovať vodné ekosystémy. Činnosť podporovaná opatrením prispeje s vyt</v>
      </c>
    </row>
    <row r="110" spans="1:12" ht="60" x14ac:dyDescent="0.25">
      <c r="A110" s="34" t="s">
        <v>119</v>
      </c>
      <c r="B110" s="35" t="s">
        <v>122</v>
      </c>
      <c r="C110" s="35" t="s">
        <v>126</v>
      </c>
      <c r="D110" s="35" t="s">
        <v>18</v>
      </c>
      <c r="E110" s="35" t="s">
        <v>287</v>
      </c>
      <c r="F110" s="55" t="s">
        <v>143</v>
      </c>
      <c r="G110" s="56" t="s">
        <v>30</v>
      </c>
      <c r="H110" s="78" t="s">
        <v>7</v>
      </c>
      <c r="I110" s="78" t="s">
        <v>234</v>
      </c>
      <c r="J110" s="78"/>
      <c r="K110" s="10" t="str">
        <f t="shared" si="2"/>
        <v>Podporované činnosti majú zanedbateľný predvídateľný vplyv na tento environmentálny cieľ, berúc do úvahy priame aj primárne nepriame vplyvy počas celého životného cyklu. Opatrenia prispievajú k zmierneniu dopadov zmeny klímy a k eliminácii sucha v urbanizovaných sídlach a vo voľnej krajine v súlade so Stratégiou adaptácie SR na zmenu klímy (Adaptačná stratégia SR).</v>
      </c>
      <c r="L110" s="11" t="str">
        <f t="shared" si="3"/>
        <v>Podporované činnosti majú zanedbateľný predvídateľný vplyv na tento environmentálny cieľ, berúc do úvahy priame aj primárne nepriame vplyvy počas celého životného cyklu. Opatrenia prispievajú k zmierneniu dopadov zmeny klímy a k eliminácii sucha v ur</v>
      </c>
    </row>
    <row r="111" spans="1:12" ht="96" x14ac:dyDescent="0.25">
      <c r="A111" s="12" t="s">
        <v>119</v>
      </c>
      <c r="B111" s="13" t="s">
        <v>122</v>
      </c>
      <c r="C111" s="6" t="s">
        <v>126</v>
      </c>
      <c r="D111" s="6" t="s">
        <v>18</v>
      </c>
      <c r="E111" s="6" t="s">
        <v>287</v>
      </c>
      <c r="F111" s="57" t="s">
        <v>144</v>
      </c>
      <c r="G111" s="58" t="s">
        <v>8</v>
      </c>
      <c r="H111" s="23" t="s">
        <v>6</v>
      </c>
      <c r="I111" s="23"/>
      <c r="J111" s="166" t="s">
        <v>396</v>
      </c>
      <c r="K111" s="13" t="str">
        <f t="shared" si="2"/>
        <v>Opatrenie je v súlade s Oznámením Komisie COM(2021) 82 - Budovanie Európy odolnej proti zmene klímy – nová stratégia EÚ pre adaptáciu na zmenu klímy. Investície budú podporovať realizáciu prírodne orientovaných protipovodňových opatrení, preventívnych opatrení a opatrení na predchádzanie sucha a straty biodiverzity v chránených územiach v zmysle zákona č. 543/2002 Z. z. o ochrane prírody a krajiny v znení neskorších predpisov. Pri rozhodovacích a stavebných konaniach sa budú zohľadňovať aspekty adaptácie na zmenu klímy v súlade so zákonom o krajinnom plánovaní a o zmene a doplnení niektorých zákonov a metodikou na posudzovanie hodnoty krajiny a ekosystémov, pripravenou pre Plán obnovy a odolnosti SR po prijatí týchto dokumentov.</v>
      </c>
      <c r="L111" s="14" t="str">
        <f t="shared" si="3"/>
        <v>Opatrenie je v súlade s Oznámením Komisie COM(2021) 82 - Budovanie Európy odolnej proti zmene klímy – nová stratégia EÚ pre adaptáciu na zmenu klímy. Investície budú podporovať realizáciu prírodne orientovaných protipovodňových opatrení, preventívnyc</v>
      </c>
    </row>
    <row r="112" spans="1:12" ht="218.25" customHeight="1" x14ac:dyDescent="0.25">
      <c r="A112" s="12" t="s">
        <v>119</v>
      </c>
      <c r="B112" s="13" t="s">
        <v>122</v>
      </c>
      <c r="C112" s="6" t="s">
        <v>126</v>
      </c>
      <c r="D112" s="6" t="s">
        <v>18</v>
      </c>
      <c r="E112" s="6" t="s">
        <v>287</v>
      </c>
      <c r="F112" s="57" t="s">
        <v>145</v>
      </c>
      <c r="G112" s="58" t="s">
        <v>9</v>
      </c>
      <c r="H112" s="79" t="s">
        <v>6</v>
      </c>
      <c r="I112" s="79"/>
      <c r="J112" s="166" t="s">
        <v>397</v>
      </c>
      <c r="K112" s="13" t="str">
        <f t="shared" si="2"/>
        <v xml:space="preserve"> Oprávnené investície, ktorých predmetom sú preventívne opatrenia na ochranu pred povodňami viazané na vodný tok sa identifikujú a riešia v súlade s požiadavkami smernice 2000/60/ES (rámcová smernica o vode) a s plánom manažmentu povodia vypracovaným pre potenciálne dotknutý vodný útvar alebo útvary po konzultácii s príslušnými zainteresovanými stranami. Opatrenia vyplývajúce z plánu manažmentu povodia musia byť v súlade s so smernicou európskeho parlamentu a rady č. 2007/60/ES o hodnotení a manažmente povodňových rizík, s požiadavkami čl. 4.7 smernice 2000/60/ES (rámcová smernica o vode) a zákonom č. 7/2010 Z.z. o ochrane pred povodňami. Revitalizácia vodných tokov bude zabezpečovaná v súlade so zákonom č. 364/2004 Z. z. o vodách v znení neskorších predpisov a novými technickými normami pre revitalizáciu vodných tokov, pripravenými pre Plán obnovy a odolnosti. </v>
      </c>
      <c r="L112" s="14" t="str">
        <f t="shared" si="3"/>
        <v xml:space="preserve"> Oprávnené investície, ktorých predmetom sú preventívne opatrenia na ochranu pred povodňami viazané na vodný tok sa identifikujú a riešia v súlade s požiadavkami smernice 2000/60/ES (rámcová smernica o vode) a s plánom manažmentu povodia vypracovaným</v>
      </c>
    </row>
    <row r="113" spans="1:12" ht="241.5" customHeight="1" x14ac:dyDescent="0.25">
      <c r="A113" s="12" t="s">
        <v>119</v>
      </c>
      <c r="B113" s="13" t="s">
        <v>122</v>
      </c>
      <c r="C113" s="6" t="s">
        <v>126</v>
      </c>
      <c r="D113" s="6" t="s">
        <v>18</v>
      </c>
      <c r="E113" s="6" t="s">
        <v>287</v>
      </c>
      <c r="F113" s="65" t="s">
        <v>146</v>
      </c>
      <c r="G113" s="58" t="s">
        <v>32</v>
      </c>
      <c r="H113" s="13" t="s">
        <v>6</v>
      </c>
      <c r="I113" s="13"/>
      <c r="J113" s="23" t="s">
        <v>158</v>
      </c>
      <c r="K113" s="13" t="str">
        <f t="shared" si="2"/>
        <v>Najmenej 70% (hmotnostných) nie nebezpečného stavebného a demolačného odpadu (s výnimkou prirodzene sa vyskytujúceho materiálu uvedeného v kategórii 17 05 04 v zozname odpadov EÚ 585), ktorý vznikne na stavbe, musí byť pripravený na opätovné použitie alebo zaslané na recykláciu alebo na iné zhodnotenie materiálu,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a zákonom č. 372/2021 Z. z., ktorým sa mení a dopĺňa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v>
      </c>
      <c r="L113" s="14" t="str">
        <f t="shared" si="3"/>
        <v>Najmenej 70% (hmotnostných) nie nebezpečného stavebného a demolačného odpadu (s výnimkou prirodzene sa vyskytujúceho materiálu uvedeného v kategórii 17 05 04 v zozname odpadov EÚ 585), ktorý vznikne na stavbe, musí byť pripravený na opätovné použitie</v>
      </c>
    </row>
    <row r="114" spans="1:12" ht="74.25" customHeight="1" x14ac:dyDescent="0.25">
      <c r="A114" s="12" t="s">
        <v>119</v>
      </c>
      <c r="B114" s="13" t="s">
        <v>122</v>
      </c>
      <c r="C114" s="6" t="s">
        <v>126</v>
      </c>
      <c r="D114" s="6" t="s">
        <v>18</v>
      </c>
      <c r="E114" s="6" t="s">
        <v>287</v>
      </c>
      <c r="F114" s="57" t="s">
        <v>147</v>
      </c>
      <c r="G114" s="58" t="s">
        <v>10</v>
      </c>
      <c r="H114" s="80" t="s">
        <v>7</v>
      </c>
      <c r="I114" s="6" t="s">
        <v>62</v>
      </c>
      <c r="J114" s="80"/>
      <c r="K114" s="13" t="str">
        <f t="shared" si="2"/>
        <v xml:space="preserve">Investície nebudú viesť k znečisteniu, pretože v rámci nej nebudú vykonávané intenzívne stavebné úpravy, či aktivity, ktoré by mohli viesť k poškodeniu ovzdušia, vody alebo pôdy. Podporované opatrenia nebudú predstavovať riziko vzniku znečisťujúcich prvkov ale prispejú k revitalizácii lokalít, ako prvkov súbežne plniacich aj protipovodňovú ochranu, v súlade so závermi environmentálneho posudzovania. </v>
      </c>
      <c r="L114" s="14" t="str">
        <f t="shared" si="3"/>
        <v xml:space="preserve">Investície nebudú viesť k znečisteniu, pretože v rámci nej nebudú vykonávané intenzívne stavebné úpravy, či aktivity, ktoré by mohli viesť k poškodeniu ovzdušia, vody alebo pôdy. Podporované opatrenia nebudú predstavovať riziko vzniku znečisťujúcich </v>
      </c>
    </row>
    <row r="115" spans="1:12" ht="192.75" thickBot="1" x14ac:dyDescent="0.3">
      <c r="A115" s="17" t="s">
        <v>119</v>
      </c>
      <c r="B115" s="18" t="s">
        <v>122</v>
      </c>
      <c r="C115" s="19" t="s">
        <v>126</v>
      </c>
      <c r="D115" s="19" t="s">
        <v>18</v>
      </c>
      <c r="E115" s="19" t="s">
        <v>287</v>
      </c>
      <c r="F115" s="60" t="s">
        <v>148</v>
      </c>
      <c r="G115" s="77" t="s">
        <v>11</v>
      </c>
      <c r="H115" s="18" t="s">
        <v>7</v>
      </c>
      <c r="I115" s="62" t="s">
        <v>159</v>
      </c>
      <c r="J115" s="18"/>
      <c r="K115" s="18" t="str">
        <f t="shared" si="2"/>
        <v>Biodiverzita bude podporená posilnením ochrany prírody a zabezpečením adekvátnej ochrany v najcennejších územiach, ako aj lepších podmienok vo vodnom hospodárstve, z čoho budú benefitovať vodné ekosystémy. Činnosť podporovaná opatrením prispeje s vytváraniu habitátov pre avifaunu a biocenózu, v súlade so Smernicou Rady 92/43/EHS ochrane prirodzených biotopov a voľne žijúcich živočíchov a rastlín. 
Preventívne opatrenia na ochranu pred povodňami viazané na vodný tok sú predmetom konania podľa zákona č. 24/2006 Z. z. o posudzovaní vplyvov na životné prostredie a budú realizované v súlade s platnou legislatívou SR a EÚ. Z pohľadu ochrany a obnovy biodiverzity a ekosystémov plnia významnú úlohu tzv. zelené protipovodňové opatrenia, ktoré prispievajú k zvýšeniu odolnosti ekosystémov s cieľom zastaviť stratu biologickej rozmanitosti a degradáciu ekosystémov a obnoviť vodné cykly, pričom súčasne využívajú funkcie a služby, ktoré poskytujú ekosystémy na dosiahnutie nákladovo efektívnejšieho a niekedy vhodnejšieho riešenia prispôsobenia sa v porovnaní s tzv. sivými - technickými protipovodňovými opatreniami.</v>
      </c>
      <c r="L115" s="20" t="str">
        <f t="shared" si="3"/>
        <v>Biodiverzita bude podporená posilnením ochrany prírody a zabezpečením adekvátnej ochrany v najcennejších územiach, ako aj lepších podmienok vo vodnom hospodárstve, z čoho budú benefitovať vodné ekosystémy. Činnosť podporovaná opatrením prispeje s vyt</v>
      </c>
    </row>
    <row r="116" spans="1:12" ht="180" x14ac:dyDescent="0.25">
      <c r="A116" s="34" t="s">
        <v>119</v>
      </c>
      <c r="B116" s="35" t="s">
        <v>122</v>
      </c>
      <c r="C116" s="36" t="s">
        <v>127</v>
      </c>
      <c r="D116" s="35" t="s">
        <v>19</v>
      </c>
      <c r="E116" s="35" t="s">
        <v>288</v>
      </c>
      <c r="F116" s="55" t="s">
        <v>143</v>
      </c>
      <c r="G116" s="56" t="s">
        <v>30</v>
      </c>
      <c r="H116" s="81" t="s">
        <v>7</v>
      </c>
      <c r="I116" s="179" t="s">
        <v>398</v>
      </c>
      <c r="J116" s="81"/>
      <c r="K116" s="10" t="str">
        <f t="shared" si="2"/>
        <v>Podľa nariadenia EÚ č. 2021/1060 bude cieľom podporovaných činností to, aby mal vybudovaný systém dodávky vody na ľudskú spotrebu priemernú spotrebu energie ≤ 0,5 kWh a aby sa v rámci renovačnej činnosti znížila priemerná spotreba energie o viac ako 20 %, čo bude mať pozitívny vplyv na zmierňovanie zmeny klímy.</v>
      </c>
      <c r="L116" s="20" t="str">
        <f t="shared" si="3"/>
        <v xml:space="preserve">Podľa nariadenia EÚ č. 2021/1060 bude cieľom podporovaných činností to, aby mal vybudovaný systém dodávky vody na ľudskú spotrebu priemernú spotrebu energie ≤ 0,5 kWh a aby sa v rámci renovačnej činnosti znížila priemerná spotreba energie o viac ako </v>
      </c>
    </row>
    <row r="117" spans="1:12" ht="180" x14ac:dyDescent="0.25">
      <c r="A117" s="12" t="s">
        <v>119</v>
      </c>
      <c r="B117" s="13" t="s">
        <v>122</v>
      </c>
      <c r="C117" s="6" t="s">
        <v>127</v>
      </c>
      <c r="D117" s="13" t="s">
        <v>19</v>
      </c>
      <c r="E117" s="13" t="s">
        <v>288</v>
      </c>
      <c r="F117" s="57" t="s">
        <v>144</v>
      </c>
      <c r="G117" s="58" t="s">
        <v>8</v>
      </c>
      <c r="H117" s="83" t="s">
        <v>7</v>
      </c>
      <c r="I117" s="83" t="s">
        <v>64</v>
      </c>
      <c r="J117" s="83"/>
      <c r="K117" s="13" t="str">
        <f t="shared" si="2"/>
        <v xml:space="preserve">Podporované činnosti majú pozitívny vplyv na manažment vody a tým aj na adaptačnú schopnosť krajiny.  </v>
      </c>
      <c r="L117" s="20" t="str">
        <f t="shared" si="3"/>
        <v xml:space="preserve">Podporované činnosti majú pozitívny vplyv na manažment vody a tým aj na adaptačnú schopnosť krajiny.  </v>
      </c>
    </row>
    <row r="118" spans="1:12" ht="180" x14ac:dyDescent="0.25">
      <c r="A118" s="12" t="s">
        <v>119</v>
      </c>
      <c r="B118" s="13" t="s">
        <v>122</v>
      </c>
      <c r="C118" s="6" t="s">
        <v>127</v>
      </c>
      <c r="D118" s="13" t="s">
        <v>19</v>
      </c>
      <c r="E118" s="13" t="s">
        <v>288</v>
      </c>
      <c r="F118" s="57" t="s">
        <v>145</v>
      </c>
      <c r="G118" s="58" t="s">
        <v>9</v>
      </c>
      <c r="H118" s="83" t="s">
        <v>7</v>
      </c>
      <c r="I118" s="177" t="s">
        <v>349</v>
      </c>
      <c r="J118" s="83"/>
      <c r="K118" s="13" t="str">
        <f t="shared" si="2"/>
        <v>Podľa nariadenia EÚ č. 2021/1060 bude cieľom podporovaných činností to, aby mal vybudovaný systém dodávky vody na ľudskú spotrebu index úniku z infraštruktúry (Infrastructure Leakage Index – ILI) ≤ 1,5 a aby sa v rámci renovačnej činnosti znížila priemerná spotreba energie o viac ako 20 % alebo aby sa únik znížil o viac ako 20 %. Podporované činnosti sú v súlade so smernicou 2000/60/ES z 23. októbra 2000, ktorou sa stanovuje rámec pôsobnosti pre opatrenia Spoločenstva v oblasti vodného hospodárstva.</v>
      </c>
      <c r="L118" s="20" t="str">
        <f t="shared" si="3"/>
        <v>Podľa nariadenia EÚ č. 2021/1060 bude cieľom podporovaných činností to, aby mal vybudovaný systém dodávky vody na ľudskú spotrebu index úniku z infraštruktúry (Infrastructure Leakage Index – ILI) ≤ 1,5 a aby sa v rámci renovačnej činnosti znížila pri</v>
      </c>
    </row>
    <row r="119" spans="1:12" ht="180" x14ac:dyDescent="0.25">
      <c r="A119" s="12" t="s">
        <v>119</v>
      </c>
      <c r="B119" s="13" t="s">
        <v>122</v>
      </c>
      <c r="C119" s="6" t="s">
        <v>127</v>
      </c>
      <c r="D119" s="13" t="s">
        <v>19</v>
      </c>
      <c r="E119" s="13" t="s">
        <v>288</v>
      </c>
      <c r="F119" s="65" t="s">
        <v>146</v>
      </c>
      <c r="G119" s="58" t="s">
        <v>32</v>
      </c>
      <c r="H119" s="83" t="s">
        <v>6</v>
      </c>
      <c r="I119" s="83"/>
      <c r="J119" s="83" t="s">
        <v>65</v>
      </c>
      <c r="K119" s="13" t="str">
        <f t="shared" si="2"/>
        <v>Podporované činnosti majú pozitívny vplyv na tento environmentálny cieľ, berúc do úvahy priame aj primárne nepriame vplyvy počas celého životného cyklu. Opatrenie prispeje k zvýšenej miere (50% a viac) k správnemu nakladaniu s komunálnymi vodami v súlade s Vodným plánom SR.</v>
      </c>
      <c r="L119" s="20" t="str">
        <f t="shared" si="3"/>
        <v>Podporované činnosti majú pozitívny vplyv na tento environmentálny cieľ, berúc do úvahy priame aj primárne nepriame vplyvy počas celého životného cyklu. Opatrenie prispeje k zvýšenej miere (50% a viac) k správnemu nakladaniu s komunálnymi vodami v sú</v>
      </c>
    </row>
    <row r="120" spans="1:12" ht="180" x14ac:dyDescent="0.25">
      <c r="A120" s="12" t="s">
        <v>119</v>
      </c>
      <c r="B120" s="13" t="s">
        <v>122</v>
      </c>
      <c r="C120" s="6" t="s">
        <v>127</v>
      </c>
      <c r="D120" s="13" t="s">
        <v>19</v>
      </c>
      <c r="E120" s="13" t="s">
        <v>288</v>
      </c>
      <c r="F120" s="57" t="s">
        <v>147</v>
      </c>
      <c r="G120" s="58" t="s">
        <v>10</v>
      </c>
      <c r="H120" s="83" t="s">
        <v>7</v>
      </c>
      <c r="I120" s="83" t="s">
        <v>66</v>
      </c>
      <c r="J120" s="83"/>
      <c r="K120" s="13" t="str">
        <f t="shared" si="2"/>
        <v>Podporované činnosti majú zanedbateľný predvídateľný vplyv na tento environmentálny cieľ, berúc do úvahy priame aj primárne nepriame vplyvy počas celého životného cyklu.</v>
      </c>
      <c r="L120" s="20" t="str">
        <f t="shared" si="3"/>
        <v>Podporované činnosti majú zanedbateľný predvídateľný vplyv na tento environmentálny cieľ, berúc do úvahy priame aj primárne nepriame vplyvy počas celého životného cyklu.</v>
      </c>
    </row>
    <row r="121" spans="1:12" ht="180.75" thickBot="1" x14ac:dyDescent="0.3">
      <c r="A121" s="17" t="s">
        <v>119</v>
      </c>
      <c r="B121" s="18" t="s">
        <v>122</v>
      </c>
      <c r="C121" s="19" t="s">
        <v>127</v>
      </c>
      <c r="D121" s="18" t="s">
        <v>19</v>
      </c>
      <c r="E121" s="18" t="s">
        <v>288</v>
      </c>
      <c r="F121" s="60" t="s">
        <v>148</v>
      </c>
      <c r="G121" s="85" t="s">
        <v>11</v>
      </c>
      <c r="H121" s="86" t="s">
        <v>7</v>
      </c>
      <c r="I121" s="87" t="s">
        <v>67</v>
      </c>
      <c r="J121" s="86"/>
      <c r="K121" s="18" t="str">
        <f t="shared" si="2"/>
        <v>Podporované činnosti majú pozitívny vplyv na ochranu a obnovu biodiverzity a ekosystémov a na stabilitu ekosystémov a verejné zdravie.</v>
      </c>
      <c r="L121" s="20" t="str">
        <f t="shared" si="3"/>
        <v>Podporované činnosti majú pozitívny vplyv na ochranu a obnovu biodiverzity a ekosystémov a na stabilitu ekosystémov a verejné zdravie.</v>
      </c>
    </row>
    <row r="122" spans="1:12" ht="108" customHeight="1" x14ac:dyDescent="0.25">
      <c r="A122" s="34" t="s">
        <v>119</v>
      </c>
      <c r="B122" s="35" t="s">
        <v>122</v>
      </c>
      <c r="C122" s="35" t="s">
        <v>128</v>
      </c>
      <c r="D122" s="35" t="s">
        <v>20</v>
      </c>
      <c r="E122" s="35" t="s">
        <v>289</v>
      </c>
      <c r="F122" s="55" t="s">
        <v>143</v>
      </c>
      <c r="G122" s="56" t="s">
        <v>30</v>
      </c>
      <c r="H122" s="81" t="s">
        <v>6</v>
      </c>
      <c r="I122" s="81"/>
      <c r="J122" s="88" t="s">
        <v>274</v>
      </c>
      <c r="K122" s="10" t="str">
        <f t="shared" si="2"/>
        <v>Investície budú zahŕňať intervencie zamerané na produkciu a na zhodnocovanie odpadov v cieľoch stanovených v Programe predchádzania vzniku odpadov v SR na roky 2019-2025 a v súlade so smernicou 2006/12/ES, 2008/98/ES  o odpadoch,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nebudú  oprávnené na investície. Pre investície realizované finančným nástrojom budú stanovené kritériá udržateľnosti v investičných stratégiách.</v>
      </c>
      <c r="L122" s="11" t="str">
        <f t="shared" si="3"/>
        <v xml:space="preserve">Investície budú zahŕňať intervencie zamerané na produkciu a na zhodnocovanie odpadov v cieľoch stanovených v Programe predchádzania vzniku odpadov v SR na roky 2019-2025 a v súlade so smernicou 2006/12/ES, 2008/98/ES  o odpadoch, druhotných surovín, </v>
      </c>
    </row>
    <row r="123" spans="1:12" ht="180" x14ac:dyDescent="0.25">
      <c r="A123" s="12" t="s">
        <v>119</v>
      </c>
      <c r="B123" s="13" t="s">
        <v>122</v>
      </c>
      <c r="C123" s="6" t="s">
        <v>128</v>
      </c>
      <c r="D123" s="13" t="s">
        <v>20</v>
      </c>
      <c r="E123" s="13" t="s">
        <v>289</v>
      </c>
      <c r="F123" s="57" t="s">
        <v>144</v>
      </c>
      <c r="G123" s="58" t="s">
        <v>8</v>
      </c>
      <c r="H123" s="83" t="s">
        <v>6</v>
      </c>
      <c r="I123" s="89"/>
      <c r="J123" s="177" t="s">
        <v>399</v>
      </c>
      <c r="K123" s="13" t="str">
        <f t="shared" si="2"/>
        <v xml:space="preserve">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Investície zahrnú intervencie zamerané na produkciu druhotných surovín, hodnotené a schválené na základe aplikácie nariadenia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v>
      </c>
      <c r="L123" s="14" t="str">
        <f t="shared" si="3"/>
        <v>V zmysle Európskeho parlamentu a Rady (EÚ) 2020/852 z 18. júna 2020 o vytvorení rámca na uľahčenie udržateľných investícií a o zmene nariadenia (EÚ) 2019/2088 (ďalej len „nariadenie o taxonómii“) bude RO od SO požadovať dodržiavanie zoznamu vylúčenýc</v>
      </c>
    </row>
    <row r="124" spans="1:12" ht="132" x14ac:dyDescent="0.25">
      <c r="A124" s="12" t="s">
        <v>119</v>
      </c>
      <c r="B124" s="13" t="s">
        <v>122</v>
      </c>
      <c r="C124" s="6" t="s">
        <v>128</v>
      </c>
      <c r="D124" s="13" t="s">
        <v>20</v>
      </c>
      <c r="E124" s="13" t="s">
        <v>289</v>
      </c>
      <c r="F124" s="57" t="s">
        <v>145</v>
      </c>
      <c r="G124" s="58" t="s">
        <v>9</v>
      </c>
      <c r="H124" s="83" t="s">
        <v>7</v>
      </c>
      <c r="I124" s="177" t="s">
        <v>400</v>
      </c>
      <c r="J124" s="83"/>
      <c r="K124" s="13" t="str">
        <f t="shared" si="2"/>
        <v>Investície zahrnú intervencie zamerané na produkciu druhotných surovín, hodnotené a schválené na základe aplikácie právnych predpisov EÚ a národnej legislatívy o environmentálnom hodnotenía povoľovaní. Okrem toho sa predpokladajú dodatočné opatrenia s cieľom minimalizovať emisie do ovzdušia, pôdy, podzemnej a povrchovej vody (napr.: minimalizácia dopravy, uplatňovanie BAT, využívanie obnoviteľnej energie, opätovné využívanie vody atď.). Pre investície realizované finančným nástrojom budú stanovené kritériá udržateľnosti v investičných stratégiách.</v>
      </c>
      <c r="L124" s="14" t="str">
        <f t="shared" si="3"/>
        <v xml:space="preserve">Investície zahrnú intervencie zamerané na produkciu druhotných surovín, hodnotené a schválené na základe aplikácie právnych predpisov EÚ a národnej legislatívy o environmentálnom hodnotenía povoľovaní. Okrem toho sa predpokladajú dodatočné opatrenia </v>
      </c>
    </row>
    <row r="125" spans="1:12" ht="132" x14ac:dyDescent="0.25">
      <c r="A125" s="12" t="s">
        <v>119</v>
      </c>
      <c r="B125" s="13" t="s">
        <v>122</v>
      </c>
      <c r="C125" s="6" t="s">
        <v>128</v>
      </c>
      <c r="D125" s="13" t="s">
        <v>20</v>
      </c>
      <c r="E125" s="13" t="s">
        <v>289</v>
      </c>
      <c r="F125" s="65" t="s">
        <v>146</v>
      </c>
      <c r="G125" s="58" t="s">
        <v>32</v>
      </c>
      <c r="H125" s="83" t="s">
        <v>7</v>
      </c>
      <c r="I125" s="84" t="s">
        <v>170</v>
      </c>
      <c r="J125" s="89"/>
      <c r="K125" s="13" t="str">
        <f t="shared" si="2"/>
        <v xml:space="preserve">Intervencie povedú k výraznému zníženiu tvorby, spaľovania alebo iného neekologického zneškodňovania odpadu, k významným zníženiam čerpania a úsporám prírodných zdrojov. Pre investície realizované finančným nástrojom budú stanovené kritériá udržateľnosti v investičných stratégiách. </v>
      </c>
      <c r="L125" s="14" t="str">
        <f t="shared" si="3"/>
        <v>Intervencie povedú k výraznému zníženiu tvorby, spaľovania alebo iného neekologického zneškodňovania odpadu, k významným zníženiam čerpania a úsporám prírodných zdrojov. Pre investície realizované finančným nástrojom budú stanovené kritériá udržateľn</v>
      </c>
    </row>
    <row r="126" spans="1:12" ht="132" x14ac:dyDescent="0.25">
      <c r="A126" s="12" t="s">
        <v>119</v>
      </c>
      <c r="B126" s="13" t="s">
        <v>122</v>
      </c>
      <c r="C126" s="6" t="s">
        <v>128</v>
      </c>
      <c r="D126" s="13" t="s">
        <v>20</v>
      </c>
      <c r="E126" s="13" t="s">
        <v>289</v>
      </c>
      <c r="F126" s="57" t="s">
        <v>147</v>
      </c>
      <c r="G126" s="58" t="s">
        <v>10</v>
      </c>
      <c r="H126" s="83" t="s">
        <v>7</v>
      </c>
      <c r="I126" s="177" t="s">
        <v>401</v>
      </c>
      <c r="J126" s="83"/>
      <c r="K126" s="13" t="str">
        <f t="shared" si="2"/>
        <v>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 Pre investície realizované finančným nástrojom budú stanovené kritériá udržateľnosti v investičných stratégiách. Aktivity budú predmetom konania podľa  zákona č. 24/2006 Z. z. o posudzovaní vplyvov na životné prostredie.</v>
      </c>
      <c r="L126" s="14" t="str">
        <f t="shared" si="3"/>
        <v>Investície zahrnú intervencie zamerané na produkciu druhotných surovín, hodnotené a schválené na základe aplikácie právnych predpisov EÚ a národnej legislatívy o environmentálnom hodnotení a povoľovaní. Okrem toho sa predpokladajú dodatočné opatrenia</v>
      </c>
    </row>
    <row r="127" spans="1:12" ht="132.75" thickBot="1" x14ac:dyDescent="0.3">
      <c r="A127" s="17" t="s">
        <v>119</v>
      </c>
      <c r="B127" s="18" t="s">
        <v>122</v>
      </c>
      <c r="C127" s="19" t="s">
        <v>128</v>
      </c>
      <c r="D127" s="18" t="s">
        <v>20</v>
      </c>
      <c r="E127" s="18" t="s">
        <v>289</v>
      </c>
      <c r="F127" s="60" t="s">
        <v>148</v>
      </c>
      <c r="G127" s="85" t="s">
        <v>11</v>
      </c>
      <c r="H127" s="86" t="s">
        <v>7</v>
      </c>
      <c r="I127" s="180" t="s">
        <v>402</v>
      </c>
      <c r="J127" s="86"/>
      <c r="K127" s="18" t="str">
        <f t="shared" si="2"/>
        <v>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vplyvy na biodiverzitu a ekosystémy (opätovné využitie brownfields, protokoly na ochranu biodiverzity atď.). Pre investície realizované finančným nástrojom budú stanovené kritériá udržateľnosti v investičných stratégiách.</v>
      </c>
      <c r="L127" s="20" t="str">
        <f t="shared" si="3"/>
        <v>Investície zahrnú intervencie zamerané na produkciu druhotných surovín, hodnotené a schválené na základe aplikácie právnych predpisov EÚ a národnej legislatívy o environmentálnom hodnotení a povoľovaní. Okrem toho sa predpokladajú dodatočné opatrenia</v>
      </c>
    </row>
    <row r="128" spans="1:12" ht="168" x14ac:dyDescent="0.25">
      <c r="A128" s="34" t="s">
        <v>119</v>
      </c>
      <c r="B128" s="35" t="s">
        <v>122</v>
      </c>
      <c r="C128" s="35" t="s">
        <v>129</v>
      </c>
      <c r="D128" s="35" t="s">
        <v>21</v>
      </c>
      <c r="E128" s="35" t="s">
        <v>290</v>
      </c>
      <c r="F128" s="55" t="s">
        <v>143</v>
      </c>
      <c r="G128" s="56" t="s">
        <v>30</v>
      </c>
      <c r="H128" s="81" t="s">
        <v>7</v>
      </c>
      <c r="I128" s="179" t="s">
        <v>176</v>
      </c>
      <c r="J128" s="81"/>
      <c r="K128" s="13" t="str">
        <f t="shared" si="2"/>
        <v>Realizované opatrenia v oblasti ochrany biodiverzity budú viesť k odolnejším lesným ekosystémom a mitigácii cez záchyty emisií CO2 a k eliminácii dopadov zmeny klímy v súlade s cieľom EU o klimaticky neutrálnej EÚ do roku 2050.</v>
      </c>
      <c r="L128" s="14" t="str">
        <f t="shared" si="3"/>
        <v>Realizované opatrenia v oblasti ochrany biodiverzity budú viesť k odolnejším lesným ekosystémom a mitigácii cez záchyty emisií CO2 a k eliminácii dopadov zmeny klímy v súlade s cieľom EU o klimaticky neutrálnej EÚ do roku 2050.</v>
      </c>
    </row>
    <row r="129" spans="1:12" ht="168" x14ac:dyDescent="0.25">
      <c r="A129" s="12" t="s">
        <v>119</v>
      </c>
      <c r="B129" s="13" t="s">
        <v>122</v>
      </c>
      <c r="C129" s="6" t="s">
        <v>129</v>
      </c>
      <c r="D129" s="13" t="s">
        <v>21</v>
      </c>
      <c r="E129" s="13" t="s">
        <v>290</v>
      </c>
      <c r="F129" s="57" t="s">
        <v>144</v>
      </c>
      <c r="G129" s="58" t="s">
        <v>8</v>
      </c>
      <c r="H129" s="83" t="s">
        <v>7</v>
      </c>
      <c r="I129" s="177" t="s">
        <v>68</v>
      </c>
      <c r="J129" s="83"/>
      <c r="K129" s="13" t="str">
        <f t="shared" si="2"/>
        <v xml:space="preserve">Realizované opatrenia budú mať pozitívny vplyv na zadržiavanie vody v krajine a predchádzanie extrémnym vplyvom zmeny klímy. </v>
      </c>
      <c r="L129" s="14" t="str">
        <f t="shared" si="3"/>
        <v xml:space="preserve">Realizované opatrenia budú mať pozitívny vplyv na zadržiavanie vody v krajine a predchádzanie extrémnym vplyvom zmeny klímy. </v>
      </c>
    </row>
    <row r="130" spans="1:12" ht="168" x14ac:dyDescent="0.25">
      <c r="A130" s="12" t="s">
        <v>119</v>
      </c>
      <c r="B130" s="13" t="s">
        <v>122</v>
      </c>
      <c r="C130" s="6" t="s">
        <v>129</v>
      </c>
      <c r="D130" s="13" t="s">
        <v>21</v>
      </c>
      <c r="E130" s="13" t="s">
        <v>290</v>
      </c>
      <c r="F130" s="57" t="s">
        <v>145</v>
      </c>
      <c r="G130" s="58" t="s">
        <v>9</v>
      </c>
      <c r="H130" s="83" t="s">
        <v>7</v>
      </c>
      <c r="I130" s="177" t="s">
        <v>403</v>
      </c>
      <c r="J130" s="83"/>
      <c r="K130" s="13" t="str">
        <f t="shared" ref="K130:K193" si="4">CONCATENATE(I:I,J:J)</f>
        <v>Investície zahrnú intervencie zamerané na  prvky zelenej a modrej infraštruktúry v sídelných útvaroch prispievajúce k stabilizácii krajiny a vodného režimu. Produkciu druhotných surovín, hodnotené a schválené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v>
      </c>
      <c r="L130" s="14" t="str">
        <f t="shared" si="3"/>
        <v>Investície zahrnú intervencie zamerané na  prvky zelenej a modrej infraštruktúry v sídelných útvaroch prispievajúce k stabilizácii krajiny a vodného režimu. Produkciu druhotných surovín, hodnotené a schválené na základe aplikácie právnych predpisov E</v>
      </c>
    </row>
    <row r="131" spans="1:12" ht="168" x14ac:dyDescent="0.25">
      <c r="A131" s="12" t="s">
        <v>119</v>
      </c>
      <c r="B131" s="13" t="s">
        <v>122</v>
      </c>
      <c r="C131" s="6" t="s">
        <v>129</v>
      </c>
      <c r="D131" s="13" t="s">
        <v>21</v>
      </c>
      <c r="E131" s="13" t="s">
        <v>290</v>
      </c>
      <c r="F131" s="65" t="s">
        <v>146</v>
      </c>
      <c r="G131" s="58" t="s">
        <v>32</v>
      </c>
      <c r="H131" s="83" t="s">
        <v>7</v>
      </c>
      <c r="I131" s="177" t="s">
        <v>172</v>
      </c>
      <c r="J131" s="89"/>
      <c r="K131" s="13" t="str">
        <f t="shared" si="4"/>
        <v xml:space="preserve">Intervencie povedú k výraznému zníženiu tvorby, spaľovania alebo iného neekologického zneškodňovania odpadu,k významným zníženiam čerpania a úsporám prírodných zdrojov.  </v>
      </c>
      <c r="L131" s="14" t="str">
        <f t="shared" si="3"/>
        <v xml:space="preserve">Intervencie povedú k výraznému zníženiu tvorby, spaľovania alebo iného neekologického zneškodňovania odpadu,k významným zníženiam čerpania a úsporám prírodných zdrojov.  </v>
      </c>
    </row>
    <row r="132" spans="1:12" ht="168" x14ac:dyDescent="0.25">
      <c r="A132" s="12" t="s">
        <v>119</v>
      </c>
      <c r="B132" s="13" t="s">
        <v>122</v>
      </c>
      <c r="C132" s="6" t="s">
        <v>129</v>
      </c>
      <c r="D132" s="13" t="s">
        <v>21</v>
      </c>
      <c r="E132" s="13" t="s">
        <v>290</v>
      </c>
      <c r="F132" s="57" t="s">
        <v>147</v>
      </c>
      <c r="G132" s="58" t="s">
        <v>10</v>
      </c>
      <c r="H132" s="83" t="s">
        <v>7</v>
      </c>
      <c r="I132" s="177" t="s">
        <v>404</v>
      </c>
      <c r="J132" s="83"/>
      <c r="K132" s="13" t="str">
        <f t="shared" si="4"/>
        <v>Investície zahrnú intervencie zamerané na elimináciu prašnosti voľného ovzdušia a šírenia existencie a produkcie emisií alergizujúcich peľov do ovzdušia z inváznych rastlinných druhov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v>
      </c>
      <c r="L132" s="14" t="str">
        <f t="shared" si="3"/>
        <v xml:space="preserve">Investície zahrnú intervencie zamerané na elimináciu prašnosti voľného ovzdušia a šírenia existencie a produkcie emisií alergizujúcich peľov do ovzdušia z inváznych rastlinných druhov na základe aplikácie právnych predpisov EÚ a národnej legislatívy </v>
      </c>
    </row>
    <row r="133" spans="1:12" ht="168.75" thickBot="1" x14ac:dyDescent="0.3">
      <c r="A133" s="17" t="s">
        <v>119</v>
      </c>
      <c r="B133" s="18" t="s">
        <v>122</v>
      </c>
      <c r="C133" s="19" t="s">
        <v>129</v>
      </c>
      <c r="D133" s="18" t="s">
        <v>21</v>
      </c>
      <c r="E133" s="18" t="s">
        <v>290</v>
      </c>
      <c r="F133" s="60" t="s">
        <v>148</v>
      </c>
      <c r="G133" s="85" t="s">
        <v>11</v>
      </c>
      <c r="H133" s="86" t="s">
        <v>7</v>
      </c>
      <c r="I133" s="180" t="s">
        <v>405</v>
      </c>
      <c r="J133" s="86"/>
      <c r="K133" s="18" t="str">
        <f t="shared" si="4"/>
        <v>Investície zahrnú intervencie zamerané na produkciu druhotných surovín, hodnotené a schválené na základe aplikácie právnych predpisov EÚ a národnej legislatívy o environmentálnom hodnotení a povoľovaní. Okrem toho sa predpokladajú dodatočné opatrenia s cieľom minimalizovať vplyvy na biodiverzitu a ekosystémy (opätovné využitie brownfields, protokoly na ochranu biodiverzity atď.). Opatrenia budovania tzv. zelenej a modrej infraštruktúry a opatrenia negácie šírenia inváznych rastlinných druhov  sú v  súlade s nariadením EP a Rady (EÚ) č. 1143/2014  o prevencii a manažmente introdukcie a šírenia inváznych nepôvodných druhov a  podporia udržateľnosť biodiverzity a stabilitu ekosystémov.</v>
      </c>
      <c r="L133" s="20" t="str">
        <f t="shared" si="3"/>
        <v>Investície zahrnú intervencie zamerané na produkciu druhotných surovín, hodnotené a schválené na základe aplikácie právnych predpisov EÚ a národnej legislatívy o environmentálnom hodnotení a povoľovaní. Okrem toho sa predpokladajú dodatočné opatrenia</v>
      </c>
    </row>
    <row r="134" spans="1:12" ht="108" x14ac:dyDescent="0.25">
      <c r="A134" s="37" t="s">
        <v>119</v>
      </c>
      <c r="B134" s="38" t="s">
        <v>124</v>
      </c>
      <c r="C134" s="38" t="s">
        <v>166</v>
      </c>
      <c r="D134" s="35" t="s">
        <v>22</v>
      </c>
      <c r="E134" s="35" t="s">
        <v>291</v>
      </c>
      <c r="F134" s="55" t="s">
        <v>143</v>
      </c>
      <c r="G134" s="56" t="s">
        <v>30</v>
      </c>
      <c r="H134" s="82" t="s">
        <v>7</v>
      </c>
      <c r="I134" s="179" t="s">
        <v>406</v>
      </c>
      <c r="J134" s="82"/>
      <c r="K134" s="10" t="str">
        <f t="shared" si="4"/>
        <v>Činnosť podporovaná opatrením má zanedbateľný predpokladaný vplyv na zmierňovanie zmeny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Podporené budú ekologické vozidlá v zmysle § 3 ods. 1 písm. b) Zákona o podpore ekologických vozidiel č. 214/2021 Z.z... Činnosť podporovaná opatrením podporí implementáciu smernice EP a Rady (EÚ) 2019/1161 o podpore ekologických a energeticky úsporných vozidiel cestnej dopravy.</v>
      </c>
      <c r="L134" s="11" t="str">
        <f t="shared" si="3"/>
        <v>Činnosť podporovaná opatrením má zanedbateľný predpokladaný vplyv na zmierňovanie zmeny klímy, pričom sa zohľadňujú priame aj primárne nepriame účinky počas celého životného cyklu. V prípade investícií do technického vybavenia zariadenia budú dodržan</v>
      </c>
    </row>
    <row r="135" spans="1:12" ht="84" x14ac:dyDescent="0.25">
      <c r="A135" s="7" t="s">
        <v>119</v>
      </c>
      <c r="B135" s="4" t="s">
        <v>124</v>
      </c>
      <c r="C135" s="4" t="s">
        <v>166</v>
      </c>
      <c r="D135" s="13" t="s">
        <v>22</v>
      </c>
      <c r="E135" s="13" t="s">
        <v>291</v>
      </c>
      <c r="F135" s="57" t="s">
        <v>144</v>
      </c>
      <c r="G135" s="58" t="s">
        <v>8</v>
      </c>
      <c r="H135" s="84" t="s">
        <v>7</v>
      </c>
      <c r="I135" s="177" t="s">
        <v>407</v>
      </c>
      <c r="J135" s="84"/>
      <c r="K135" s="13" t="str">
        <f t="shared" si="4"/>
        <v>Činnosť podporovaná opatrením má zanedbateľný predpokladaný vplyv na adaptáciu na zmenu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Pre vozidlá, pri ktorých existuje nízkoemisná alternatíva je potrebné zohľadniť maximálne množstvo emisií 50g/km of CO2.</v>
      </c>
      <c r="L135" s="14" t="str">
        <f t="shared" ref="L135:L182" si="5">LEFT(K135,250)</f>
        <v>Činnosť podporovaná opatrením má zanedbateľný predpokladaný vplyv na adaptáciu na zmenu klímy, pričom sa zohľadňujú priame aj primárne nepriame účinky počas celého životného cyklu. V prípade investícií do technického vybavenia zariadenia budú dodržan</v>
      </c>
    </row>
    <row r="136" spans="1:12" ht="48" x14ac:dyDescent="0.25">
      <c r="A136" s="7" t="s">
        <v>119</v>
      </c>
      <c r="B136" s="4" t="s">
        <v>124</v>
      </c>
      <c r="C136" s="4" t="s">
        <v>166</v>
      </c>
      <c r="D136" s="13" t="s">
        <v>22</v>
      </c>
      <c r="E136" s="13" t="s">
        <v>291</v>
      </c>
      <c r="F136" s="57" t="s">
        <v>145</v>
      </c>
      <c r="G136" s="58" t="s">
        <v>9</v>
      </c>
      <c r="H136" s="84" t="s">
        <v>7</v>
      </c>
      <c r="I136" s="177" t="s">
        <v>408</v>
      </c>
      <c r="J136" s="84"/>
      <c r="K136" s="13" t="str">
        <f t="shared" si="4"/>
        <v>Činnosť podporovaná opatrením má zanedbateľný predpokladaný vplyv na udržateľné využívanie a ochrana vodných a morských zdrojov, pričom sa zohľadňujú priame aj primárne nepriame účinky počas celého životného cyklu vozidiel.</v>
      </c>
      <c r="L136" s="14" t="str">
        <f t="shared" si="5"/>
        <v>Činnosť podporovaná opatrením má zanedbateľný predpokladaný vplyv na udržateľné využívanie a ochrana vodných a morských zdrojov, pričom sa zohľadňujú priame aj primárne nepriame účinky počas celého životného cyklu vozidiel.</v>
      </c>
    </row>
    <row r="137" spans="1:12" ht="120" x14ac:dyDescent="0.25">
      <c r="A137" s="7" t="s">
        <v>119</v>
      </c>
      <c r="B137" s="4" t="s">
        <v>124</v>
      </c>
      <c r="C137" s="4" t="s">
        <v>166</v>
      </c>
      <c r="D137" s="13" t="s">
        <v>22</v>
      </c>
      <c r="E137" s="13" t="s">
        <v>291</v>
      </c>
      <c r="F137" s="65" t="s">
        <v>146</v>
      </c>
      <c r="G137" s="58" t="s">
        <v>32</v>
      </c>
      <c r="H137" s="83" t="s">
        <v>7</v>
      </c>
      <c r="I137" s="181" t="s">
        <v>409</v>
      </c>
      <c r="J137" s="89"/>
      <c r="K137" s="13" t="str">
        <f t="shared" si="4"/>
        <v xml:space="preserve">Činnosť podporovaná opatrením má zanedbateľný predpokladaný vplyv na obehové hospodárstvo, pričom sa zohľadňujú priame aj primárne nepriame účinky počas celého životného cyklu. V prípade výmeny technického vybavenia daného zariadenia sa spracovanie odpadu bude riadiť podľa platnej SR legislatívy, vyhlášky č. 371/2015 Z. z. Budú zavedené opatrenia na nakladanie s odpadom vo fáze používania (údržba) aj na konci životnosti vozidla, vrátane možnosti opätovného použitia a recyklácie batérií a elektroniky (najmä kritických surovín v nich) v súlade s klasifikáciou typu odpadu. Zohľadnené budú aj výrobné vplyvy a dôraz bude kladený nato, aby vozidlo  bolo spracované autorizovaným zariadením na spracovanie (ATF). </v>
      </c>
      <c r="L137" s="14" t="str">
        <f t="shared" si="5"/>
        <v>Činnosť podporovaná opatrením má zanedbateľný predpokladaný vplyv na obehové hospodárstvo, pričom sa zohľadňujú priame aj primárne nepriame účinky počas celého životného cyklu. V prípade výmeny technického vybavenia daného zariadenia sa spracovanie o</v>
      </c>
    </row>
    <row r="138" spans="1:12" ht="60" x14ac:dyDescent="0.25">
      <c r="A138" s="7" t="s">
        <v>119</v>
      </c>
      <c r="B138" s="4" t="s">
        <v>124</v>
      </c>
      <c r="C138" s="4" t="s">
        <v>166</v>
      </c>
      <c r="D138" s="13" t="s">
        <v>22</v>
      </c>
      <c r="E138" s="13" t="s">
        <v>291</v>
      </c>
      <c r="F138" s="57" t="s">
        <v>147</v>
      </c>
      <c r="G138" s="58" t="s">
        <v>10</v>
      </c>
      <c r="H138" s="84" t="s">
        <v>7</v>
      </c>
      <c r="I138" s="177" t="s">
        <v>410</v>
      </c>
      <c r="J138" s="84"/>
      <c r="K138" s="13" t="str">
        <f t="shared" si="4"/>
        <v>Činnosť podporovaná opatrením má zanedbateľný predpokladaný vplyv na prevenciu a kontrolu znečisťovania ovzdušia, vody alebo pôdy, pričom sa zohľadňujú priame aj primárne nepriame účinky počas celého životného cyklu. Bude zachovaný súlad s platnými právnymi predpismi EÚ, napr. súlad s požiadavkami normy EURO IV.</v>
      </c>
      <c r="L138" s="14" t="str">
        <f t="shared" si="5"/>
        <v>Činnosť podporovaná opatrením má zanedbateľný predpokladaný vplyv na prevenciu a kontrolu znečisťovania ovzdušia, vody alebo pôdy, pričom sa zohľadňujú priame aj primárne nepriame účinky počas celého životného cyklu. Bude zachovaný súlad s platnými p</v>
      </c>
    </row>
    <row r="139" spans="1:12" ht="71.45" customHeight="1" thickBot="1" x14ac:dyDescent="0.3">
      <c r="A139" s="21" t="s">
        <v>119</v>
      </c>
      <c r="B139" s="22" t="s">
        <v>124</v>
      </c>
      <c r="C139" s="22" t="s">
        <v>166</v>
      </c>
      <c r="D139" s="18" t="s">
        <v>22</v>
      </c>
      <c r="E139" s="18" t="s">
        <v>291</v>
      </c>
      <c r="F139" s="60" t="s">
        <v>148</v>
      </c>
      <c r="G139" s="92" t="s">
        <v>11</v>
      </c>
      <c r="H139" s="87" t="s">
        <v>7</v>
      </c>
      <c r="I139" s="180" t="s">
        <v>411</v>
      </c>
      <c r="J139" s="87"/>
      <c r="K139" s="18" t="str">
        <f t="shared" si="4"/>
        <v>Činnosť podporovaná opatrením má zanedbateľný predpokladaný vplyv na ochranu a obnovu biodiverzity a ekosystémov, pričom sa zohľadňujú priame aj primárne nepriame účinky počas celého životného cyklu vozidiel.</v>
      </c>
      <c r="L139" s="20" t="str">
        <f t="shared" si="5"/>
        <v>Činnosť podporovaná opatrením má zanedbateľný predpokladaný vplyv na ochranu a obnovu biodiverzity a ekosystémov, pričom sa zohľadňujú priame aj primárne nepriame účinky počas celého životného cyklu vozidiel.</v>
      </c>
    </row>
    <row r="140" spans="1:12" ht="120" x14ac:dyDescent="0.25">
      <c r="A140" s="37" t="s">
        <v>119</v>
      </c>
      <c r="B140" s="38" t="s">
        <v>124</v>
      </c>
      <c r="C140" s="38" t="s">
        <v>166</v>
      </c>
      <c r="D140" s="35" t="s">
        <v>22</v>
      </c>
      <c r="E140" s="35" t="s">
        <v>292</v>
      </c>
      <c r="F140" s="55" t="s">
        <v>143</v>
      </c>
      <c r="G140" s="56" t="s">
        <v>30</v>
      </c>
      <c r="H140" s="82" t="s">
        <v>6</v>
      </c>
      <c r="I140" s="82"/>
      <c r="J140" s="88" t="s">
        <v>412</v>
      </c>
      <c r="K140" s="10" t="str">
        <f t="shared" si="4"/>
        <v>Činnosť, ktorá sa navrhuje je nevyhnutným predpokladom pre úspešnú realizáciu Investície a uplatňuje sa na ňu intervenčná oblasť 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v>
      </c>
      <c r="L140" s="11" t="str">
        <f t="shared" si="5"/>
        <v>Činnosť, ktorá sa navrhuje je nevyhnutným predpokladom pre úspešnú realizáciu Investície a uplatňuje sa na ňu intervenčná oblasť o 100% koeficientom v oblasti vypočítania príspevku ku cieľom v oblasti zmeny klímy a 40% koeficientom v oblasti vypočíta</v>
      </c>
    </row>
    <row r="141" spans="1:12" ht="48" x14ac:dyDescent="0.25">
      <c r="A141" s="7" t="s">
        <v>119</v>
      </c>
      <c r="B141" s="4" t="s">
        <v>124</v>
      </c>
      <c r="C141" s="4" t="s">
        <v>166</v>
      </c>
      <c r="D141" s="13" t="s">
        <v>22</v>
      </c>
      <c r="E141" s="13" t="s">
        <v>292</v>
      </c>
      <c r="F141" s="57" t="s">
        <v>144</v>
      </c>
      <c r="G141" s="58" t="s">
        <v>8</v>
      </c>
      <c r="H141" s="84" t="s">
        <v>7</v>
      </c>
      <c r="I141" s="90" t="s">
        <v>51</v>
      </c>
      <c r="J141" s="84"/>
      <c r="K141" s="13" t="str">
        <f t="shared" si="4"/>
        <v>Činnosť podporovaná opatrením má zanedbateľný predpokladaný vplyv na uvedený environmentálny cieľ, pričom sa zohľadňujú priame aj primárne nepriame účinky počas celého životného cyklu.</v>
      </c>
      <c r="L141" s="14" t="str">
        <f t="shared" si="5"/>
        <v>Činnosť podporovaná opatrením má zanedbateľný predpokladaný vplyv na uvedený environmentálny cieľ, pričom sa zohľadňujú priame aj primárne nepriame účinky počas celého životného cyklu.</v>
      </c>
    </row>
    <row r="142" spans="1:12" ht="57" customHeight="1" x14ac:dyDescent="0.25">
      <c r="A142" s="7" t="s">
        <v>119</v>
      </c>
      <c r="B142" s="4" t="s">
        <v>124</v>
      </c>
      <c r="C142" s="4" t="s">
        <v>166</v>
      </c>
      <c r="D142" s="13" t="s">
        <v>22</v>
      </c>
      <c r="E142" s="13" t="s">
        <v>292</v>
      </c>
      <c r="F142" s="57" t="s">
        <v>145</v>
      </c>
      <c r="G142" s="58" t="s">
        <v>9</v>
      </c>
      <c r="H142" s="84" t="s">
        <v>7</v>
      </c>
      <c r="I142" s="90" t="s">
        <v>51</v>
      </c>
      <c r="J142" s="84"/>
      <c r="K142" s="13" t="str">
        <f t="shared" si="4"/>
        <v>Činnosť podporovaná opatrením má zanedbateľný predpokladaný vplyv na uvedený environmentálny cieľ, pričom sa zohľadňujú priame aj primárne nepriame účinky počas celého životného cyklu.</v>
      </c>
      <c r="L142" s="14" t="str">
        <f t="shared" si="5"/>
        <v>Činnosť podporovaná opatrením má zanedbateľný predpokladaný vplyv na uvedený environmentálny cieľ, pričom sa zohľadňujú priame aj primárne nepriame účinky počas celého životného cyklu.</v>
      </c>
    </row>
    <row r="143" spans="1:12" ht="108" x14ac:dyDescent="0.25">
      <c r="A143" s="7" t="s">
        <v>119</v>
      </c>
      <c r="B143" s="4" t="s">
        <v>124</v>
      </c>
      <c r="C143" s="4" t="s">
        <v>166</v>
      </c>
      <c r="D143" s="13" t="s">
        <v>22</v>
      </c>
      <c r="E143" s="13" t="s">
        <v>292</v>
      </c>
      <c r="F143" s="65" t="s">
        <v>146</v>
      </c>
      <c r="G143" s="58" t="s">
        <v>32</v>
      </c>
      <c r="H143" s="83" t="s">
        <v>7</v>
      </c>
      <c r="I143" s="89" t="s">
        <v>51</v>
      </c>
      <c r="J143" s="89"/>
      <c r="K143" s="13" t="str">
        <f t="shared" si="4"/>
        <v>Činnosť podporovaná opatrením má zanedbateľný predpokladaný vplyv na uvedený environmentálny cieľ, pričom sa zohľadňujú priame aj primárne nepriame účinky počas celého životného cyklu.</v>
      </c>
      <c r="L143" s="14" t="str">
        <f t="shared" si="5"/>
        <v>Činnosť podporovaná opatrením má zanedbateľný predpokladaný vplyv na uvedený environmentálny cieľ, pričom sa zohľadňujú priame aj primárne nepriame účinky počas celého životného cyklu.</v>
      </c>
    </row>
    <row r="144" spans="1:12" ht="60" x14ac:dyDescent="0.25">
      <c r="A144" s="7" t="s">
        <v>119</v>
      </c>
      <c r="B144" s="4" t="s">
        <v>124</v>
      </c>
      <c r="C144" s="4" t="s">
        <v>166</v>
      </c>
      <c r="D144" s="13" t="s">
        <v>22</v>
      </c>
      <c r="E144" s="13" t="s">
        <v>292</v>
      </c>
      <c r="F144" s="57" t="s">
        <v>147</v>
      </c>
      <c r="G144" s="58" t="s">
        <v>10</v>
      </c>
      <c r="H144" s="84" t="s">
        <v>7</v>
      </c>
      <c r="I144" s="90" t="s">
        <v>70</v>
      </c>
      <c r="J144" s="84"/>
      <c r="K144" s="13" t="str">
        <f t="shared" si="4"/>
        <v>Navrhovaná investícia povedie k zníženiu neproduktívnych kilometrov a neefektívnych súbehov autobusovej a železničnej dopravy a podporí atraktivitu verejnej osobnej dopravy ako alternatívy k individuálnej automobilovej dopravy, čím sa prispeje k znižovaniu emisií skleníkových plynov a iných znečisťujúcich látok a hluku v sektore dopravy.</v>
      </c>
      <c r="L144" s="14" t="str">
        <f t="shared" si="5"/>
        <v>Navrhovaná investícia povedie k zníženiu neproduktívnych kilometrov a neefektívnych súbehov autobusovej a železničnej dopravy a podporí atraktivitu verejnej osobnej dopravy ako alternatívy k individuálnej automobilovej dopravy, čím sa prispeje k zniž</v>
      </c>
    </row>
    <row r="145" spans="1:12" ht="48.75" thickBot="1" x14ac:dyDescent="0.3">
      <c r="A145" s="21" t="s">
        <v>119</v>
      </c>
      <c r="B145" s="22" t="s">
        <v>124</v>
      </c>
      <c r="C145" s="22" t="s">
        <v>166</v>
      </c>
      <c r="D145" s="18" t="s">
        <v>22</v>
      </c>
      <c r="E145" s="18" t="s">
        <v>292</v>
      </c>
      <c r="F145" s="60" t="s">
        <v>148</v>
      </c>
      <c r="G145" s="92" t="s">
        <v>11</v>
      </c>
      <c r="H145" s="87" t="s">
        <v>7</v>
      </c>
      <c r="I145" s="91" t="s">
        <v>51</v>
      </c>
      <c r="J145" s="87"/>
      <c r="K145" s="18" t="str">
        <f t="shared" si="4"/>
        <v>Činnosť podporovaná opatrením má zanedbateľný predpokladaný vplyv na uvedený environmentálny cieľ, pričom sa zohľadňujú priame aj primárne nepriame účinky počas celého životného cyklu.</v>
      </c>
      <c r="L145" s="20" t="str">
        <f t="shared" si="5"/>
        <v>Činnosť podporovaná opatrením má zanedbateľný predpokladaný vplyv na uvedený environmentálny cieľ, pričom sa zohľadňujú priame aj primárne nepriame účinky počas celého životného cyklu.</v>
      </c>
    </row>
    <row r="146" spans="1:12" ht="337.5" customHeight="1" x14ac:dyDescent="0.25">
      <c r="A146" s="110" t="s">
        <v>119</v>
      </c>
      <c r="B146" s="184" t="s">
        <v>124</v>
      </c>
      <c r="C146" s="184" t="s">
        <v>166</v>
      </c>
      <c r="D146" s="36" t="s">
        <v>22</v>
      </c>
      <c r="E146" s="36" t="s">
        <v>293</v>
      </c>
      <c r="F146" s="185" t="s">
        <v>143</v>
      </c>
      <c r="G146" s="186" t="s">
        <v>30</v>
      </c>
      <c r="H146" s="187" t="s">
        <v>7</v>
      </c>
      <c r="I146" s="179" t="s">
        <v>187</v>
      </c>
      <c r="J146" s="187"/>
      <c r="K146" s="147" t="str">
        <f t="shared" si="4"/>
        <v>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 k zmene deľby prepravnej práce v prospech environmentálnych druhov dopravy s efektívnejším spôsobom plánovania a prepravy v rámci prepravného reťazca v porovnaní so súčasným spôsobom prepravy, 
- neočakáva sa, že opatrenie povedie k značným emisiám skleníkových plynov, keďže elektrifikácia je súčasťou národného komplexného plánu dopravy a parameter vplyvu na životné prostredie vyjadruje predpoklad zníženia emisií skleníkových plynov. - súčasťou opatrení je aj výstavba cyklistickej infraštruktúry, ktorá je oprávnená na podporu s koeficientom zmeny klímy 100 %, 
- opatrenia nepredpokladajú zvyšovanie úrovne znečistenia ovzdušia v obytných zónach; produkciu emisií z dopravy;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 opatrenia tejto investície podporujú prechod na ekologickejšie formy dopravy, ponúkajú možnosti iného využitia dopravy (cyklistická doprava) ako sú tradičné konvenčné spôsoby (automobilová doprava), výstavbou cyklotrás sa minimalizujú nehody v dôsledku strov z autami a elektrifikáciou častí tratí sa minimalizuje súčasný negatívny dopad na zmenu klímy.</v>
      </c>
      <c r="L146" s="188" t="str">
        <f t="shared" si="5"/>
        <v xml:space="preserve">Opatrenie v oblasti modernizácie tratí a znižovania dieselovej trakcie je oprávnené na oblasť intervencie 069bis s koeficientom zmeny klímy 100 %. Cieľ opatrenia a povaha oblasti intervencie priamo podporujú cieľ zmiernenia zmeny klímy odstraňovaním </v>
      </c>
    </row>
    <row r="147" spans="1:12" ht="360" x14ac:dyDescent="0.25">
      <c r="A147" s="189" t="s">
        <v>119</v>
      </c>
      <c r="B147" s="190" t="s">
        <v>124</v>
      </c>
      <c r="C147" s="190" t="s">
        <v>166</v>
      </c>
      <c r="D147" s="111" t="s">
        <v>22</v>
      </c>
      <c r="E147" s="111" t="s">
        <v>293</v>
      </c>
      <c r="F147" s="191" t="s">
        <v>144</v>
      </c>
      <c r="G147" s="192" t="s">
        <v>8</v>
      </c>
      <c r="H147" s="181" t="s">
        <v>7</v>
      </c>
      <c r="I147" s="177" t="s">
        <v>189</v>
      </c>
      <c r="J147" s="181"/>
      <c r="K147" s="111" t="str">
        <f t="shared" si="4"/>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v>
      </c>
      <c r="L147" s="193" t="str">
        <f t="shared" si="5"/>
        <v>Opatrenie týkajúce sa výstavby alebo modernizácie infraštruktúry vo fáze realizácie projektovej prípravy – v územnom a stavebnom konaní sa očakáva posúdenie klimatického rizika a zraniteľnosti, pričom sa použijú klimatické prognózy v rámci celého rad</v>
      </c>
    </row>
    <row r="148" spans="1:12" ht="120" x14ac:dyDescent="0.25">
      <c r="A148" s="189" t="s">
        <v>119</v>
      </c>
      <c r="B148" s="190" t="s">
        <v>124</v>
      </c>
      <c r="C148" s="190" t="s">
        <v>166</v>
      </c>
      <c r="D148" s="111" t="s">
        <v>22</v>
      </c>
      <c r="E148" s="111" t="s">
        <v>293</v>
      </c>
      <c r="F148" s="191" t="s">
        <v>145</v>
      </c>
      <c r="G148" s="192" t="s">
        <v>9</v>
      </c>
      <c r="H148" s="181" t="s">
        <v>7</v>
      </c>
      <c r="I148" s="177" t="s">
        <v>71</v>
      </c>
      <c r="J148" s="181"/>
      <c r="K148" s="111" t="str">
        <f t="shared" si="4"/>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a modernizácia a rekonštrukcia tratí bude pripravená v súlade s európskou legislatívou legislatívou pre posudzovanie vplyvov na životné prostredie vrátane posúdenia rizík zhoršenia životného prostredia v súvislosti s ochranou kvality vody a nedostatkom vody v súlade s rámcovou smernicou EÚ o vode (2000/60/ES).</v>
      </c>
      <c r="L148" s="193" t="str">
        <f t="shared" si="5"/>
        <v>V tomto konkrétnom prípade má činnosť podporovaná opatrením zanedbateľný predpokladaný vplyv na tento environmentálny cieľ, pričom sa zohľadňujú priame aj primárne nepriame účinky počas celého životného cyklu. Nepredpokladajú sa žiadne riziká zhoršen</v>
      </c>
    </row>
    <row r="149" spans="1:12" ht="192" x14ac:dyDescent="0.25">
      <c r="A149" s="189" t="s">
        <v>119</v>
      </c>
      <c r="B149" s="190" t="s">
        <v>124</v>
      </c>
      <c r="C149" s="190" t="s">
        <v>166</v>
      </c>
      <c r="D149" s="111" t="s">
        <v>22</v>
      </c>
      <c r="E149" s="111" t="s">
        <v>293</v>
      </c>
      <c r="F149" s="194" t="s">
        <v>146</v>
      </c>
      <c r="G149" s="192" t="s">
        <v>32</v>
      </c>
      <c r="H149" s="181" t="s">
        <v>7</v>
      </c>
      <c r="I149" s="181" t="s">
        <v>413</v>
      </c>
      <c r="J149" s="181"/>
      <c r="K149" s="111" t="str">
        <f t="shared" si="4"/>
        <v xml:space="preserve">S cieľom zvýšiť podiel ekologickej dopravy opatrenia predpokladajú výstavbu cyklistickej infraštruktúry,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v>
      </c>
      <c r="L149" s="193" t="str">
        <f t="shared" si="5"/>
        <v xml:space="preserve">S cieľom zvýšiť podiel ekologickej dopravy opatrenia predpokladajú výstavbu cyklistickej infraštruktúry, modernizáciu a rekonštrukciu železničnej infraštruktúry, elektrifikáciu vybraných úsekov a dispečerizáciu tratí. Reforma nakladania so stavebným </v>
      </c>
    </row>
    <row r="150" spans="1:12" ht="276" x14ac:dyDescent="0.25">
      <c r="A150" s="189" t="s">
        <v>119</v>
      </c>
      <c r="B150" s="190" t="s">
        <v>124</v>
      </c>
      <c r="C150" s="190" t="s">
        <v>166</v>
      </c>
      <c r="D150" s="111" t="s">
        <v>22</v>
      </c>
      <c r="E150" s="111" t="s">
        <v>293</v>
      </c>
      <c r="F150" s="191" t="s">
        <v>147</v>
      </c>
      <c r="G150" s="192" t="s">
        <v>10</v>
      </c>
      <c r="H150" s="181" t="s">
        <v>7</v>
      </c>
      <c r="I150" s="177" t="s">
        <v>188</v>
      </c>
      <c r="J150" s="181"/>
      <c r="K150" s="111" t="str">
        <f t="shared" si="4"/>
        <v xml:space="preserve">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ako aj výstavby nových električkových, trolejbusových tratí a cyklistickej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 rozšírenie používanie bicykla je sprevádzané ochranou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v>
      </c>
      <c r="L150" s="193" t="str">
        <f t="shared" si="5"/>
        <v>Činnosť, ktorá sa týmto opatrením podporuje, má zanedbateľný predvídateľný vplyv na tento environmentálny cieľ, pričom sa zohľadňujú priame aj primárne nepriame vplyvy počas celého životného cyklu. V súlade so smernicou 2011/92/EÚ sa vo fáze skríning</v>
      </c>
    </row>
    <row r="151" spans="1:12" ht="240.75" thickBot="1" x14ac:dyDescent="0.3">
      <c r="A151" s="203" t="s">
        <v>119</v>
      </c>
      <c r="B151" s="204" t="s">
        <v>124</v>
      </c>
      <c r="C151" s="204" t="s">
        <v>166</v>
      </c>
      <c r="D151" s="149" t="s">
        <v>22</v>
      </c>
      <c r="E151" s="149" t="s">
        <v>293</v>
      </c>
      <c r="F151" s="205" t="s">
        <v>148</v>
      </c>
      <c r="G151" s="206" t="s">
        <v>11</v>
      </c>
      <c r="H151" s="207" t="s">
        <v>7</v>
      </c>
      <c r="I151" s="180" t="s">
        <v>350</v>
      </c>
      <c r="J151" s="207"/>
      <c r="K151" s="149" t="str">
        <f t="shared" si="4"/>
        <v>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v>
      </c>
      <c r="L151" s="208" t="str">
        <f t="shared" si="5"/>
        <v>Opatrenie je oprávnené pre oblasť intervencie 069bis s koeficientom pre výpočet podpory environmentálnych cieľov 40 %. Opatrenie nebude mať škodlivý vplyv na biodiverzitu a ekosystémy, pretože: 
- investičné projekty, na ktoré sa vzťahuje toto opatre</v>
      </c>
    </row>
    <row r="152" spans="1:12" ht="192" x14ac:dyDescent="0.25">
      <c r="A152" s="37" t="s">
        <v>119</v>
      </c>
      <c r="B152" s="38" t="s">
        <v>124</v>
      </c>
      <c r="C152" s="38" t="s">
        <v>166</v>
      </c>
      <c r="D152" s="35" t="s">
        <v>23</v>
      </c>
      <c r="E152" s="35" t="s">
        <v>294</v>
      </c>
      <c r="F152" s="55" t="s">
        <v>143</v>
      </c>
      <c r="G152" s="56" t="s">
        <v>30</v>
      </c>
      <c r="H152" s="81" t="s">
        <v>7</v>
      </c>
      <c r="I152" s="88" t="s">
        <v>186</v>
      </c>
      <c r="J152" s="81"/>
      <c r="K152" s="10" t="str">
        <f t="shared" si="4"/>
        <v xml:space="preserve">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prispievajúce k zmene deľby prepravnej práce v prospech environmentálnych spôsobov rekreácie v porovnaní so súčasným spôsobom prepravy do chránených území a v rámci nich, 
- opatrenia nepredpokladajú zvyšovanie úrovne znečistenia ovzdušia v obytných zónach;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v>
      </c>
      <c r="L152" s="11" t="str">
        <f t="shared" si="5"/>
        <v>Opatrenie v oblasti výstavby cyklistickej infraštruktúry je oprávnené na oblasť intervencie 075 s koeficientom zmeny klímy 100 %. Cieľ opatrenia a povaha oblasti intervencie priamo podporujú cieľ zmiernenia zmeny klímy vytvorením podmienok na ekologi</v>
      </c>
    </row>
    <row r="153" spans="1:12" ht="204" x14ac:dyDescent="0.25">
      <c r="A153" s="7" t="s">
        <v>119</v>
      </c>
      <c r="B153" s="4" t="s">
        <v>124</v>
      </c>
      <c r="C153" s="4" t="s">
        <v>166</v>
      </c>
      <c r="D153" s="13" t="s">
        <v>23</v>
      </c>
      <c r="E153" s="13" t="s">
        <v>294</v>
      </c>
      <c r="F153" s="57" t="s">
        <v>144</v>
      </c>
      <c r="G153" s="58" t="s">
        <v>8</v>
      </c>
      <c r="H153" s="84" t="s">
        <v>7</v>
      </c>
      <c r="I153" s="177" t="s">
        <v>351</v>
      </c>
      <c r="J153" s="84"/>
      <c r="K153" s="13" t="str">
        <f t="shared" si="4"/>
        <v>Opatrenie týkajúce sa výstavby cyklistickej infraštruktúry a zvýšenia bezpečnosti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(ak bude relavantné) v súlade s platnou legislatívou, ktorá bude doplnená o samostatné ustanovenia upravujúce posudzovania vplyvov navrhovaných činností a strategických dokumentov na klimatickú zmenu. Adaptačné riešenia na zníženie závažných fyzických klimatických rizík pre infraštruktúru budú vyhodnotené v konaniach podľa zákona č. 24/2006 Z. z. o posudzovaní vplyvov na životné prostredie a v stavebnom konaní.</v>
      </c>
      <c r="L153" s="14" t="str">
        <f t="shared" si="5"/>
        <v xml:space="preserve">Opatrenie týkajúce sa výstavby cyklistickej infraštruktúry a zvýšenia bezpečnosti  vo fáze realizácie projektovej prípravy – v územnom a stavebnom konaní sa očakáva posúdenie klimatického rizika a zraniteľnosti, pričom sa použijú klimatické prognózy </v>
      </c>
    </row>
    <row r="154" spans="1:12" ht="108" x14ac:dyDescent="0.25">
      <c r="A154" s="7" t="s">
        <v>119</v>
      </c>
      <c r="B154" s="4" t="s">
        <v>124</v>
      </c>
      <c r="C154" s="4" t="s">
        <v>166</v>
      </c>
      <c r="D154" s="13" t="s">
        <v>23</v>
      </c>
      <c r="E154" s="111" t="s">
        <v>294</v>
      </c>
      <c r="F154" s="57" t="s">
        <v>145</v>
      </c>
      <c r="G154" s="58" t="s">
        <v>9</v>
      </c>
      <c r="H154" s="84" t="s">
        <v>7</v>
      </c>
      <c r="I154" s="90" t="s">
        <v>72</v>
      </c>
      <c r="J154" s="84"/>
      <c r="K154" s="13" t="str">
        <f t="shared" si="4"/>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pravdepodobne nebudú mať na ne žiadny vplyv. Realizácia výstavby cyklistickej infraštruktúry bude pripravená v súlade s európskou legislatívou pre posudzovanie vplyvov na životné prostredie vrátane posúdenia rizík zhoršenia životného prostredia v 220 súvislosti s ochranou kvality vody a nedostatkom vody v súlade s rámcovou smernicou EÚ o vode (2000/60/ES).</v>
      </c>
      <c r="L154" s="14" t="str">
        <f t="shared" si="5"/>
        <v>V tomto konkrétnom prípade má činnosť podporovaná opatrením zanedbateľný predpokladaný vplyv na tento environmentálny cieľ, pričom sa zohľadňujú priame aj primárne nepriame účinky počas celého životného cyklu. Nepredpokladajú sa žiadne riziká zhoršen</v>
      </c>
    </row>
    <row r="155" spans="1:12" ht="207.75" customHeight="1" x14ac:dyDescent="0.25">
      <c r="A155" s="7" t="s">
        <v>119</v>
      </c>
      <c r="B155" s="4" t="s">
        <v>124</v>
      </c>
      <c r="C155" s="4" t="s">
        <v>166</v>
      </c>
      <c r="D155" s="13" t="s">
        <v>23</v>
      </c>
      <c r="E155" s="13" t="s">
        <v>294</v>
      </c>
      <c r="F155" s="65" t="s">
        <v>146</v>
      </c>
      <c r="G155" s="58" t="s">
        <v>32</v>
      </c>
      <c r="H155" s="83" t="s">
        <v>7</v>
      </c>
      <c r="I155" s="177" t="s">
        <v>414</v>
      </c>
      <c r="J155" s="89"/>
      <c r="K155" s="13" t="str">
        <f t="shared" si="4"/>
        <v>S cieľom zvýšiť podiel ekologickej dopravy opatrenia predpokladajú výstavbu cyklistickej infraštruktúry. Výstavba bude predpokladať obmedzovanie vzniku odpadov počas realizácie stavieb výstavby cyklotrás v súlade s Protokolom EÚ o nakladaní so stavebným odpadom a odpadom z demolácie,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Prijímateľ zavedie opatrenia na minimalizáciu tvorby a separáciu odpadov ako vo fáze používania (údržba) ako aj pri naplnení životného cyklu a vyradení nakúpených elektrických bicyklov a elektrických kolobežiek, najmä vo forme zhodnotenia a opätovného využitia surovín a materiálov s dôrazom na batérie a elektroniku (a vzácne kovy v nich obsiahnuté) v plnom súlade s odpadovou hierarchiou a národnou legislatívou -  Zákon č. 79/2015 o odpadoch s prihliadnutím na najlepšie dostupné techniky. Zhodnocovanie a zneškodňovanie odpadov bude podliehať prísnym legislatívnym normám a bude realizované výhradne u na to oprávnených subjektov.</v>
      </c>
      <c r="L155" s="14" t="str">
        <f t="shared" si="5"/>
        <v>S cieľom zvýšiť podiel ekologickej dopravy opatrenia predpokladajú výstavbu cyklistickej infraštruktúry. Výstavba bude predpokladať obmedzovanie vzniku odpadov počas realizácie stavieb výstavby cyklotrás v súlade s Protokolom EÚ o nakladaní so staveb</v>
      </c>
    </row>
    <row r="156" spans="1:12" ht="167.25" customHeight="1" x14ac:dyDescent="0.25">
      <c r="A156" s="7" t="s">
        <v>119</v>
      </c>
      <c r="B156" s="4" t="s">
        <v>124</v>
      </c>
      <c r="C156" s="4" t="s">
        <v>166</v>
      </c>
      <c r="D156" s="13" t="s">
        <v>23</v>
      </c>
      <c r="E156" s="13" t="s">
        <v>294</v>
      </c>
      <c r="F156" s="57" t="s">
        <v>147</v>
      </c>
      <c r="G156" s="58" t="s">
        <v>10</v>
      </c>
      <c r="H156" s="84" t="s">
        <v>7</v>
      </c>
      <c r="I156" s="177" t="s">
        <v>73</v>
      </c>
      <c r="J156" s="84"/>
      <c r="K156" s="13" t="str">
        <f t="shared" si="4"/>
        <v>Činnosť podporovaná opatrením má zanedbateľný predpokladaný vplyv na uvedený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budovania cyklistickej infraštruktúry. Neočakáva sa, že opatrenie povedie k výraznému nárastu emisií znečisťujúcich látok do ovzdušia, keďže je v súlade s národným programom riadenia znečisťovania ovzdušia.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v>
      </c>
      <c r="L156" s="14" t="str">
        <f t="shared" si="5"/>
        <v>Činnosť podporovaná opatrením má zanedbateľný predpokladaný vplyv na uvedený environmentálny cieľ, pričom sa zohľadňujú priame aj primárne nepriame vplyvy počas celého životného cyklu. V súlade so smernicou 2011/92/EÚ sa vo fáze skríningu v rámci pro</v>
      </c>
    </row>
    <row r="157" spans="1:12" ht="72.75" thickBot="1" x14ac:dyDescent="0.3">
      <c r="A157" s="21" t="s">
        <v>119</v>
      </c>
      <c r="B157" s="22" t="s">
        <v>124</v>
      </c>
      <c r="C157" s="22" t="s">
        <v>166</v>
      </c>
      <c r="D157" s="18" t="s">
        <v>23</v>
      </c>
      <c r="E157" s="18" t="s">
        <v>294</v>
      </c>
      <c r="F157" s="60" t="s">
        <v>148</v>
      </c>
      <c r="G157" s="92" t="s">
        <v>11</v>
      </c>
      <c r="H157" s="87" t="s">
        <v>7</v>
      </c>
      <c r="I157" s="180" t="s">
        <v>74</v>
      </c>
      <c r="J157" s="87"/>
      <c r="K157" s="18" t="str">
        <f t="shared" si="4"/>
        <v>Opatrenie je oprávnené pre oblasť intervencie 075 s koeficientom pre výpočet podpory environmentálnych cieľov 100 %. Opatrenie nebude mať škodlivý vplyv na biodiverzitu a ekosystémy, pretože bude predmetom posúdenia vplyvov na chránené územia, ako aj územia Natura 2000, ktoré bude spĺňať požiadavky smernice o biotopoch a smernice o vtáctve a projekty budú posúdené podľa platnej legislatívy v oblasti posudzovania vplyvov na životné prostredie.</v>
      </c>
      <c r="L157" s="20" t="str">
        <f t="shared" si="5"/>
        <v>Opatrenie je oprávnené pre oblasť intervencie 075 s koeficientom pre výpočet podpory environmentálnych cieľov 100 %. Opatrenie nebude mať škodlivý vplyv na biodiverzitu a ekosystémy, pretože bude predmetom posúdenia vplyvov na chránené územia, ako aj</v>
      </c>
    </row>
    <row r="158" spans="1:12" ht="108.75" customHeight="1" x14ac:dyDescent="0.25">
      <c r="A158" s="37" t="s">
        <v>119</v>
      </c>
      <c r="B158" s="38" t="s">
        <v>124</v>
      </c>
      <c r="C158" s="38" t="s">
        <v>166</v>
      </c>
      <c r="D158" s="35" t="s">
        <v>177</v>
      </c>
      <c r="E158" s="35" t="s">
        <v>292</v>
      </c>
      <c r="F158" s="55" t="s">
        <v>143</v>
      </c>
      <c r="G158" s="56" t="s">
        <v>30</v>
      </c>
      <c r="H158" s="82" t="s">
        <v>6</v>
      </c>
      <c r="I158" s="82"/>
      <c r="J158" s="88" t="s">
        <v>415</v>
      </c>
      <c r="K158" s="10" t="str">
        <f t="shared" si="4"/>
        <v>Činnosť, ktorá sa navrhuje je nevyhnutným predpokladom pre úspešnú realizáciu Investície a uplatňuje sa na ňu intervenčná oblasť so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v>
      </c>
      <c r="L158" s="11" t="str">
        <f t="shared" si="5"/>
        <v>Činnosť, ktorá sa navrhuje je nevyhnutným predpokladom pre úspešnú realizáciu Investície a uplatňuje sa na ňu intervenčná oblasť so 100% koeficientom v oblasti vypočítania príspevku ku cieľom v oblasti zmeny klímy a 40% koeficientom v oblasti vypočít</v>
      </c>
    </row>
    <row r="159" spans="1:12" ht="48" x14ac:dyDescent="0.25">
      <c r="A159" s="7" t="s">
        <v>119</v>
      </c>
      <c r="B159" s="4" t="s">
        <v>124</v>
      </c>
      <c r="C159" s="4" t="s">
        <v>166</v>
      </c>
      <c r="D159" s="13" t="s">
        <v>177</v>
      </c>
      <c r="E159" s="13" t="s">
        <v>292</v>
      </c>
      <c r="F159" s="57" t="s">
        <v>144</v>
      </c>
      <c r="G159" s="58" t="s">
        <v>8</v>
      </c>
      <c r="H159" s="84" t="s">
        <v>7</v>
      </c>
      <c r="I159" s="90" t="s">
        <v>51</v>
      </c>
      <c r="J159" s="84"/>
      <c r="K159" s="13" t="str">
        <f t="shared" si="4"/>
        <v>Činnosť podporovaná opatrením má zanedbateľný predpokladaný vplyv na uvedený environmentálny cieľ, pričom sa zohľadňujú priame aj primárne nepriame účinky počas celého životného cyklu.</v>
      </c>
      <c r="L159" s="14" t="str">
        <f t="shared" si="5"/>
        <v>Činnosť podporovaná opatrením má zanedbateľný predpokladaný vplyv na uvedený environmentálny cieľ, pričom sa zohľadňujú priame aj primárne nepriame účinky počas celého životného cyklu.</v>
      </c>
    </row>
    <row r="160" spans="1:12" ht="48" x14ac:dyDescent="0.25">
      <c r="A160" s="7" t="s">
        <v>119</v>
      </c>
      <c r="B160" s="4" t="s">
        <v>124</v>
      </c>
      <c r="C160" s="4" t="s">
        <v>166</v>
      </c>
      <c r="D160" s="13" t="s">
        <v>177</v>
      </c>
      <c r="E160" s="13" t="s">
        <v>292</v>
      </c>
      <c r="F160" s="57" t="s">
        <v>145</v>
      </c>
      <c r="G160" s="58" t="s">
        <v>9</v>
      </c>
      <c r="H160" s="84" t="s">
        <v>7</v>
      </c>
      <c r="I160" s="90" t="s">
        <v>51</v>
      </c>
      <c r="J160" s="84"/>
      <c r="K160" s="13" t="str">
        <f t="shared" si="4"/>
        <v>Činnosť podporovaná opatrením má zanedbateľný predpokladaný vplyv na uvedený environmentálny cieľ, pričom sa zohľadňujú priame aj primárne nepriame účinky počas celého životného cyklu.</v>
      </c>
      <c r="L160" s="14" t="str">
        <f t="shared" si="5"/>
        <v>Činnosť podporovaná opatrením má zanedbateľný predpokladaný vplyv na uvedený environmentálny cieľ, pričom sa zohľadňujú priame aj primárne nepriame účinky počas celého životného cyklu.</v>
      </c>
    </row>
    <row r="161" spans="1:12" ht="108" x14ac:dyDescent="0.25">
      <c r="A161" s="7" t="s">
        <v>119</v>
      </c>
      <c r="B161" s="4" t="s">
        <v>124</v>
      </c>
      <c r="C161" s="4" t="s">
        <v>166</v>
      </c>
      <c r="D161" s="13" t="s">
        <v>177</v>
      </c>
      <c r="E161" s="13" t="s">
        <v>292</v>
      </c>
      <c r="F161" s="65" t="s">
        <v>146</v>
      </c>
      <c r="G161" s="58" t="s">
        <v>32</v>
      </c>
      <c r="H161" s="83" t="s">
        <v>7</v>
      </c>
      <c r="I161" s="89" t="s">
        <v>51</v>
      </c>
      <c r="J161" s="89"/>
      <c r="K161" s="13" t="str">
        <f t="shared" si="4"/>
        <v>Činnosť podporovaná opatrením má zanedbateľný predpokladaný vplyv na uvedený environmentálny cieľ, pričom sa zohľadňujú priame aj primárne nepriame účinky počas celého životného cyklu.</v>
      </c>
      <c r="L161" s="14" t="str">
        <f t="shared" si="5"/>
        <v>Činnosť podporovaná opatrením má zanedbateľný predpokladaný vplyv na uvedený environmentálny cieľ, pričom sa zohľadňujú priame aj primárne nepriame účinky počas celého životného cyklu.</v>
      </c>
    </row>
    <row r="162" spans="1:12" ht="60" x14ac:dyDescent="0.25">
      <c r="A162" s="7" t="s">
        <v>119</v>
      </c>
      <c r="B162" s="4" t="s">
        <v>124</v>
      </c>
      <c r="C162" s="4" t="s">
        <v>166</v>
      </c>
      <c r="D162" s="13" t="s">
        <v>177</v>
      </c>
      <c r="E162" s="13" t="s">
        <v>292</v>
      </c>
      <c r="F162" s="57" t="s">
        <v>147</v>
      </c>
      <c r="G162" s="58" t="s">
        <v>10</v>
      </c>
      <c r="H162" s="84" t="s">
        <v>7</v>
      </c>
      <c r="I162" s="90" t="s">
        <v>70</v>
      </c>
      <c r="J162" s="84"/>
      <c r="K162" s="13" t="str">
        <f t="shared" si="4"/>
        <v>Navrhovaná investícia povedie k zníženiu neproduktívnych kilometrov a neefektívnych súbehov autobusovej a železničnej dopravy a podporí atraktivitu verejnej osobnej dopravy ako alternatívy k individuálnej automobilovej dopravy, čím sa prispeje k znižovaniu emisií skleníkových plynov a iných znečisťujúcich látok a hluku v sektore dopravy.</v>
      </c>
      <c r="L162" s="14" t="str">
        <f t="shared" si="5"/>
        <v>Navrhovaná investícia povedie k zníženiu neproduktívnych kilometrov a neefektívnych súbehov autobusovej a železničnej dopravy a podporí atraktivitu verejnej osobnej dopravy ako alternatívy k individuálnej automobilovej dopravy, čím sa prispeje k zniž</v>
      </c>
    </row>
    <row r="163" spans="1:12" ht="48.75" thickBot="1" x14ac:dyDescent="0.3">
      <c r="A163" s="8" t="s">
        <v>119</v>
      </c>
      <c r="B163" s="9" t="s">
        <v>124</v>
      </c>
      <c r="C163" s="9" t="s">
        <v>166</v>
      </c>
      <c r="D163" s="15" t="s">
        <v>177</v>
      </c>
      <c r="E163" s="15" t="s">
        <v>292</v>
      </c>
      <c r="F163" s="99" t="s">
        <v>148</v>
      </c>
      <c r="G163" s="93" t="s">
        <v>11</v>
      </c>
      <c r="H163" s="94" t="s">
        <v>7</v>
      </c>
      <c r="I163" s="95" t="s">
        <v>51</v>
      </c>
      <c r="J163" s="94"/>
      <c r="K163" s="15" t="str">
        <f t="shared" si="4"/>
        <v>Činnosť podporovaná opatrením má zanedbateľný predpokladaný vplyv na uvedený environmentálny cieľ, pričom sa zohľadňujú priame aj primárne nepriame účinky počas celého životného cyklu.</v>
      </c>
      <c r="L163" s="16" t="str">
        <f t="shared" si="5"/>
        <v>Činnosť podporovaná opatrením má zanedbateľný predpokladaný vplyv na uvedený environmentálny cieľ, pričom sa zohľadňujú priame aj primárne nepriame účinky počas celého životného cyklu.</v>
      </c>
    </row>
    <row r="164" spans="1:12" ht="339.75" customHeight="1" thickBot="1" x14ac:dyDescent="0.3">
      <c r="A164" s="39" t="s">
        <v>119</v>
      </c>
      <c r="B164" s="39" t="s">
        <v>124</v>
      </c>
      <c r="C164" s="39" t="s">
        <v>166</v>
      </c>
      <c r="D164" s="40" t="s">
        <v>177</v>
      </c>
      <c r="E164" s="40" t="s">
        <v>293</v>
      </c>
      <c r="F164" s="152" t="s">
        <v>143</v>
      </c>
      <c r="G164" s="159" t="s">
        <v>30</v>
      </c>
      <c r="H164" s="96" t="s">
        <v>7</v>
      </c>
      <c r="I164" s="209" t="s">
        <v>187</v>
      </c>
      <c r="J164" s="96"/>
      <c r="K164" s="182" t="str">
        <f t="shared" si="4"/>
        <v>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 k zmene deľby prepravnej práce v prospech environmentálnych druhov dopravy s efektívnejším spôsobom plánovania a prepravy v rámci prepravného reťazca v porovnaní so súčasným spôsobom prepravy, 
- neočakáva sa, že opatrenie povedie k značným emisiám skleníkových plynov, keďže elektrifikácia je súčasťou národného komplexného plánu dopravy a parameter vplyvu na životné prostredie vyjadruje predpoklad zníženia emisií skleníkových plynov. - súčasťou opatrení je aj výstavba cyklistickej infraštruktúry, ktorá je oprávnená na podporu s koeficientom zmeny klímy 100 %, 
- opatrenia nepredpokladajú zvyšovanie úrovne znečistenia ovzdušia v obytných zónach; produkciu emisií z dopravy;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 opatrenia tejto investície podporujú prechod na ekologickejšie formy dopravy, ponúkajú možnosti iného využitia dopravy (cyklistická doprava) ako sú tradičné konvenčné spôsoby (automobilová doprava), výstavbou cyklotrás sa minimalizujú nehody v dôsledku strov z autami a elektrifikáciou častí tratí sa minimalizuje súčasný negatívny dopad na zmenu klímy.</v>
      </c>
      <c r="L164" s="183" t="str">
        <f t="shared" si="5"/>
        <v xml:space="preserve">Opatrenie v oblasti modernizácie tratí a znižovania dieselovej trakcie je oprávnené na oblasť intervencie 069bis s koeficientom zmeny klímy 100 %. Cieľ opatrenia a povaha oblasti intervencie priamo podporujú cieľ zmiernenia zmeny klímy odstraňovaním </v>
      </c>
    </row>
    <row r="165" spans="1:12" ht="360.75" thickBot="1" x14ac:dyDescent="0.3">
      <c r="A165" s="4" t="s">
        <v>119</v>
      </c>
      <c r="B165" s="4" t="s">
        <v>124</v>
      </c>
      <c r="C165" s="4" t="s">
        <v>166</v>
      </c>
      <c r="D165" s="13" t="s">
        <v>177</v>
      </c>
      <c r="E165" s="13" t="s">
        <v>293</v>
      </c>
      <c r="F165" s="57" t="s">
        <v>144</v>
      </c>
      <c r="G165" s="58" t="s">
        <v>8</v>
      </c>
      <c r="H165" s="83" t="s">
        <v>7</v>
      </c>
      <c r="I165" s="177" t="s">
        <v>416</v>
      </c>
      <c r="J165" s="83"/>
      <c r="K165" s="15" t="str">
        <f t="shared" si="4"/>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v>
      </c>
      <c r="L165" s="16" t="str">
        <f t="shared" si="5"/>
        <v>Opatrenie týkajúce sa výstavby alebo modernizácie infraštruktúry vo fáze realizácie projektovej prípravy – v územnom a stavebnom konaní sa očakáva posúdenie klimatického rizika a zraniteľnosti, pričom sa použijú klimatické prognózy v rámci celého rad</v>
      </c>
    </row>
    <row r="166" spans="1:12" ht="120.75" thickBot="1" x14ac:dyDescent="0.3">
      <c r="A166" s="4" t="s">
        <v>119</v>
      </c>
      <c r="B166" s="4" t="s">
        <v>124</v>
      </c>
      <c r="C166" s="4" t="s">
        <v>166</v>
      </c>
      <c r="D166" s="13" t="s">
        <v>177</v>
      </c>
      <c r="E166" s="13" t="s">
        <v>293</v>
      </c>
      <c r="F166" s="57" t="s">
        <v>145</v>
      </c>
      <c r="G166" s="58" t="s">
        <v>9</v>
      </c>
      <c r="H166" s="83" t="s">
        <v>7</v>
      </c>
      <c r="I166" s="177" t="s">
        <v>75</v>
      </c>
      <c r="J166" s="83"/>
      <c r="K166" s="15" t="str">
        <f t="shared" si="4"/>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pravdepodobne nebudú mať na ne žiadny vplyv. Realizácia výstavby cyklistickej infraštruktúry a modernizácia a rekonštrukcia tratí bude pripravená v súlade s európskou legislatívou pre posudzovanie vplyvov na životné prostredie vrátane posúdenia rizík zhoršenia životného prostredia v súvislosti s ochranou kvality vody a nedostatkom vody v súlade s rámcovou smernicou EÚ o vode (2000/60/ES).</v>
      </c>
      <c r="L166" s="16" t="str">
        <f t="shared" si="5"/>
        <v>V tomto konkrétnom prípade má činnosť podporovaná opatrením zanedbateľný predpokladaný vplyv na tento environmentálny cieľ, pričom sa zohľadňujú priame aj primárne nepriame účinky počas celého životného cyklu. Nepredpokladajú sa žiadne riziká zhoršen</v>
      </c>
    </row>
    <row r="167" spans="1:12" ht="192.75" thickBot="1" x14ac:dyDescent="0.3">
      <c r="A167" s="4" t="s">
        <v>119</v>
      </c>
      <c r="B167" s="4" t="s">
        <v>124</v>
      </c>
      <c r="C167" s="4" t="s">
        <v>166</v>
      </c>
      <c r="D167" s="13" t="s">
        <v>177</v>
      </c>
      <c r="E167" s="13" t="s">
        <v>293</v>
      </c>
      <c r="F167" s="65" t="s">
        <v>146</v>
      </c>
      <c r="G167" s="58" t="s">
        <v>32</v>
      </c>
      <c r="H167" s="83" t="s">
        <v>7</v>
      </c>
      <c r="I167" s="181" t="s">
        <v>417</v>
      </c>
      <c r="J167" s="89"/>
      <c r="K167" s="15" t="str">
        <f t="shared" si="4"/>
        <v>S cieľom zvýšiť podiel ekologickej dopravy opatrenia predpokladajú výstavbu cyklistickej infraštruktúry,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v>
      </c>
      <c r="L167" s="16" t="str">
        <f t="shared" si="5"/>
        <v xml:space="preserve">S cieľom zvýšiť podiel ekologickej dopravy opatrenia predpokladajú výstavbu cyklistickej infraštruktúry, modernizáciu a rekonštrukciu železničnej infraštruktúry, elektrifikáciu vybraných úsekov a dispečerizáciu tratí. Reforma nakladania so stavebným </v>
      </c>
    </row>
    <row r="168" spans="1:12" ht="266.25" customHeight="1" thickBot="1" x14ac:dyDescent="0.3">
      <c r="A168" s="4" t="s">
        <v>119</v>
      </c>
      <c r="B168" s="4" t="s">
        <v>124</v>
      </c>
      <c r="C168" s="4" t="s">
        <v>166</v>
      </c>
      <c r="D168" s="13" t="s">
        <v>177</v>
      </c>
      <c r="E168" s="13" t="s">
        <v>293</v>
      </c>
      <c r="F168" s="57" t="s">
        <v>147</v>
      </c>
      <c r="G168" s="58" t="s">
        <v>10</v>
      </c>
      <c r="H168" s="83" t="s">
        <v>7</v>
      </c>
      <c r="I168" s="177" t="s">
        <v>188</v>
      </c>
      <c r="J168" s="83"/>
      <c r="K168" s="15" t="str">
        <f t="shared" si="4"/>
        <v xml:space="preserve">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ako aj výstavby nových električkových, trolejbusových tratí a cyklistickej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 rozšírenie používanie bicykla je sprevádzané ochranou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v>
      </c>
      <c r="L168" s="16" t="str">
        <f t="shared" si="5"/>
        <v>Činnosť, ktorá sa týmto opatrením podporuje, má zanedbateľný predvídateľný vplyv na tento environmentálny cieľ, pričom sa zohľadňujú priame aj primárne nepriame vplyvy počas celého životného cyklu. V súlade so smernicou 2011/92/EÚ sa vo fáze skríning</v>
      </c>
    </row>
    <row r="169" spans="1:12" ht="300.75" thickBot="1" x14ac:dyDescent="0.3">
      <c r="A169" s="22" t="s">
        <v>119</v>
      </c>
      <c r="B169" s="22" t="s">
        <v>124</v>
      </c>
      <c r="C169" s="22" t="s">
        <v>166</v>
      </c>
      <c r="D169" s="18" t="s">
        <v>177</v>
      </c>
      <c r="E169" s="18" t="s">
        <v>293</v>
      </c>
      <c r="F169" s="60" t="s">
        <v>148</v>
      </c>
      <c r="G169" s="85" t="s">
        <v>11</v>
      </c>
      <c r="H169" s="86" t="s">
        <v>7</v>
      </c>
      <c r="I169" s="180" t="s">
        <v>379</v>
      </c>
      <c r="J169" s="86"/>
      <c r="K169" s="18" t="str">
        <f t="shared" si="4"/>
        <v>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 očakávaný nárast hlukovej záťaže a zhoršenie imisnej situácie v okolí riešených lokalít v dôsledku modernizácie železničnej dopravy, výstavby nových električkových, trolejbusových tratí a cyklistickej infraštruktúry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v>
      </c>
      <c r="L169" s="20" t="str">
        <f t="shared" si="5"/>
        <v>Opatrenie je oprávnené pre oblasť intervencie 069bis s koeficientom pre výpočet podpory environmentálnych cieľov 40 %. Opatrenie nebude mať škodlivý vplyv na biodiverzitu a ekosystémy, pretože: 
- investičné projekty, na ktoré sa vzťahuje toto opatre</v>
      </c>
    </row>
    <row r="170" spans="1:12" ht="303.75" customHeight="1" x14ac:dyDescent="0.25">
      <c r="A170" s="110" t="s">
        <v>167</v>
      </c>
      <c r="B170" s="184" t="s">
        <v>178</v>
      </c>
      <c r="C170" s="184" t="s">
        <v>179</v>
      </c>
      <c r="D170" s="36" t="s">
        <v>24</v>
      </c>
      <c r="E170" s="36" t="s">
        <v>373</v>
      </c>
      <c r="F170" s="185" t="s">
        <v>143</v>
      </c>
      <c r="G170" s="186" t="s">
        <v>30</v>
      </c>
      <c r="H170" s="187" t="s">
        <v>7</v>
      </c>
      <c r="I170" s="179" t="s">
        <v>190</v>
      </c>
      <c r="J170" s="187"/>
      <c r="K170" s="147" t="str">
        <f t="shared" si="4"/>
        <v>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 k zmene deľby prepravnej práce v prospech environmentálnych druhov dopravy s efektívnejším spôsobom plánovania a prepravy v rámci prepravného reťazca v porovnaní so súčasným spôsobom prepravy, 
- neočakáva sa, že opatrenie povedie k značným emisiám skleníkových plynov, keďže elektrifikácia je súčasťou národného komplexného plánu dopravy a parameter vplyvu na životné prostredie vyjadruje predpoklad zníženia emisií skleníkových plynov. 
- opatrenia nepredpokladajú zvyšovanie úrovne znečistenia ovzdušia v obytných zónach; produkciu emisií z dopravy;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 opatrenia tejto investície podporujú prechod na ekologickejšie formy dopravy, ponúkajú možnosti iného využitia dopravy (cyklistická doprava) ako sú tradičné konvenčné spôsoby (automobilová doprava).</v>
      </c>
      <c r="L170" s="188" t="str">
        <f t="shared" si="5"/>
        <v xml:space="preserve">Opatrenie v oblasti modernizácie tratí a znižovania dieselovej trakcie je oprávnené na oblasť intervencie 069bis s koeficientom zmeny klímy 100 %. Cieľ opatrenia a povaha oblasti intervencie priamo podporujú cieľ zmiernenia zmeny klímy odstraňovaním </v>
      </c>
    </row>
    <row r="171" spans="1:12" ht="147" customHeight="1" x14ac:dyDescent="0.25">
      <c r="A171" s="211" t="s">
        <v>167</v>
      </c>
      <c r="B171" s="212" t="s">
        <v>178</v>
      </c>
      <c r="C171" s="212" t="s">
        <v>179</v>
      </c>
      <c r="D171" s="153" t="s">
        <v>24</v>
      </c>
      <c r="E171" s="153" t="s">
        <v>373</v>
      </c>
      <c r="F171" s="191" t="s">
        <v>144</v>
      </c>
      <c r="G171" s="192" t="s">
        <v>8</v>
      </c>
      <c r="H171" s="181" t="s">
        <v>7</v>
      </c>
      <c r="I171" s="177" t="s">
        <v>191</v>
      </c>
      <c r="J171" s="181"/>
      <c r="K171" s="111" t="str">
        <f t="shared" si="4"/>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v>
      </c>
      <c r="L171" s="193" t="str">
        <f t="shared" si="5"/>
        <v>Opatrenie týkajúce sa výstavby alebo modernizácie infraštruktúry vo fáze realizácie projektovej prípravy – v územnom a stavebnom konaní sa očakáva posúdenie klimatického rizika a zraniteľnosti, pričom sa použijú klimatické prognózy v rámci celého rad</v>
      </c>
    </row>
    <row r="172" spans="1:12" ht="120" x14ac:dyDescent="0.25">
      <c r="A172" s="211" t="s">
        <v>167</v>
      </c>
      <c r="B172" s="212" t="s">
        <v>178</v>
      </c>
      <c r="C172" s="212" t="s">
        <v>179</v>
      </c>
      <c r="D172" s="153" t="s">
        <v>24</v>
      </c>
      <c r="E172" s="153" t="s">
        <v>373</v>
      </c>
      <c r="F172" s="191" t="s">
        <v>145</v>
      </c>
      <c r="G172" s="192" t="s">
        <v>9</v>
      </c>
      <c r="H172" s="181" t="s">
        <v>7</v>
      </c>
      <c r="I172" s="177" t="s">
        <v>71</v>
      </c>
      <c r="J172" s="181"/>
      <c r="K172" s="111" t="str">
        <f t="shared" si="4"/>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a modernizácia a rekonštrukcia tratí bude pripravená v súlade s európskou legislatívou legislatívou pre posudzovanie vplyvov na životné prostredie vrátane posúdenia rizík zhoršenia životného prostredia v súvislosti s ochranou kvality vody a nedostatkom vody v súlade s rámcovou smernicou EÚ o vode (2000/60/ES).</v>
      </c>
      <c r="L172" s="193" t="str">
        <f t="shared" si="5"/>
        <v>V tomto konkrétnom prípade má činnosť podporovaná opatrením zanedbateľný predpokladaný vplyv na tento environmentálny cieľ, pričom sa zohľadňujú priame aj primárne nepriame účinky počas celého životného cyklu. Nepredpokladajú sa žiadne riziká zhoršen</v>
      </c>
    </row>
    <row r="173" spans="1:12" ht="178.5" customHeight="1" x14ac:dyDescent="0.25">
      <c r="A173" s="211" t="s">
        <v>167</v>
      </c>
      <c r="B173" s="212" t="s">
        <v>178</v>
      </c>
      <c r="C173" s="212" t="s">
        <v>179</v>
      </c>
      <c r="D173" s="153" t="s">
        <v>24</v>
      </c>
      <c r="E173" s="153" t="s">
        <v>373</v>
      </c>
      <c r="F173" s="194" t="s">
        <v>146</v>
      </c>
      <c r="G173" s="192" t="s">
        <v>32</v>
      </c>
      <c r="H173" s="181" t="s">
        <v>7</v>
      </c>
      <c r="I173" s="181" t="s">
        <v>418</v>
      </c>
      <c r="J173" s="181"/>
      <c r="K173" s="111" t="str">
        <f t="shared" si="4"/>
        <v xml:space="preserve">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Reforma nakladania so stavebným odpadom vytvorí rámec pre prevenciu vzniku stavebného odpadu, ako aj využívanie kvalitnejších a environmentálne vhodnejších materiálov. 
Investičné opatrenia budú v súlade s cieľom zabezpečenia toho, že minimálne 70 %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
Pre splnenie tejto podmienky je žiadateľ povinný postupovať v súlade s Programom predchádzania vzniku odpadu SR, Programom odpadového hospodárstva SR,  Protokolom EÚ o nakladaní s odpadom zo stavieb a demolácií a zákonom č. 79/2015 Z. z. o odpadoch a o zmene a doplnení niektorých zákonov v znení neskorších predpisov a ktorým sa menia a dopĺňajú niektoré zákony.
</v>
      </c>
      <c r="L173" s="193" t="str">
        <f t="shared" si="5"/>
        <v>S cieľom zvýšiť podiel ekologickej dopravy opatrenia predpokladajú modernizáciu a rekonštrukciu železničnej infraštruktúry, elektrifikáciu vybraných úsekov a dispečerizáciu tratí. Reforma nakladania so stavebným odpadom vytvorí rámec pre prevenciu vz</v>
      </c>
    </row>
    <row r="174" spans="1:12" ht="219" customHeight="1" x14ac:dyDescent="0.25">
      <c r="A174" s="211" t="s">
        <v>167</v>
      </c>
      <c r="B174" s="212" t="s">
        <v>178</v>
      </c>
      <c r="C174" s="212" t="s">
        <v>179</v>
      </c>
      <c r="D174" s="153" t="s">
        <v>24</v>
      </c>
      <c r="E174" s="153" t="s">
        <v>373</v>
      </c>
      <c r="F174" s="191" t="s">
        <v>147</v>
      </c>
      <c r="G174" s="192" t="s">
        <v>10</v>
      </c>
      <c r="H174" s="181" t="s">
        <v>7</v>
      </c>
      <c r="I174" s="177" t="s">
        <v>419</v>
      </c>
      <c r="J174" s="181"/>
      <c r="K174" s="111" t="str">
        <f t="shared" si="4"/>
        <v xml:space="preserve">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v>
      </c>
      <c r="L174" s="193" t="str">
        <f t="shared" si="5"/>
        <v>Činnosť, ktorá sa týmto opatrením podporuje, má zanedbateľný predvídateľný vplyv na tento environmentálny cieľ, pričom sa zohľadňujú priame aj primárne nepriame vplyvy počas celého životného cyklu. V súlade so smernicou 2011/92/EÚ sa vo fáze skríning</v>
      </c>
    </row>
    <row r="175" spans="1:12" ht="228.75" customHeight="1" thickBot="1" x14ac:dyDescent="0.3">
      <c r="A175" s="213" t="s">
        <v>167</v>
      </c>
      <c r="B175" s="214" t="s">
        <v>178</v>
      </c>
      <c r="C175" s="214" t="s">
        <v>179</v>
      </c>
      <c r="D175" s="154" t="s">
        <v>24</v>
      </c>
      <c r="E175" s="154" t="s">
        <v>373</v>
      </c>
      <c r="F175" s="205" t="s">
        <v>148</v>
      </c>
      <c r="G175" s="206" t="s">
        <v>11</v>
      </c>
      <c r="H175" s="207" t="s">
        <v>7</v>
      </c>
      <c r="I175" s="180" t="s">
        <v>420</v>
      </c>
      <c r="J175" s="207"/>
      <c r="K175" s="149" t="str">
        <f t="shared" si="4"/>
        <v xml:space="preserve">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 opatrenie bude predmetom posúdenia vplyvov na chránené územia, ako aj územia Natura 2000, ktoré bude spĺňať požiadavky smernice o biotopoch č. 92/43/EHS  a smernice 79/409/EHS  o vtáctve a projekty budú posúdené podľa platnej legislatívy v oblasti posudzovania vplyvov na životné prostredie.
</v>
      </c>
      <c r="L175" s="208" t="str">
        <f t="shared" si="5"/>
        <v>Opatrenie je oprávnené pre oblasť intervencie 069bis s koeficientom pre výpočet podpory environmentálnych cieľov 40 %. Opatrenie nebude mať škodlivý vplyv na biodiverzitu a ekosystémy, pretože: 
- investičné projekty, na ktoré sa vzťahuje toto opatre</v>
      </c>
    </row>
    <row r="176" spans="1:12" ht="228" customHeight="1" x14ac:dyDescent="0.25">
      <c r="A176" s="110" t="s">
        <v>167</v>
      </c>
      <c r="B176" s="184" t="s">
        <v>178</v>
      </c>
      <c r="C176" s="184" t="s">
        <v>179</v>
      </c>
      <c r="D176" s="36" t="s">
        <v>180</v>
      </c>
      <c r="E176" s="36" t="s">
        <v>370</v>
      </c>
      <c r="F176" s="185" t="s">
        <v>143</v>
      </c>
      <c r="G176" s="186" t="s">
        <v>30</v>
      </c>
      <c r="H176" s="187" t="s">
        <v>6</v>
      </c>
      <c r="I176" s="187"/>
      <c r="J176" s="215" t="s">
        <v>421</v>
      </c>
      <c r="K176" s="147" t="str">
        <f>CONCATENATE(I:I,J:J)</f>
        <v xml:space="preserve">Podporované činnosti a povaha oblasti intervencie priamo podporujú cieľ prechodu na cestnú dopravu s nízkymi/nulovými emisiami mimo mestských centier. Tieto opatrenie sú v súlade s cieľmi a opatreniami Nízkouhlíkovej stratégie SR 2030. 
Investície budú  prispievať k podpore energeticky efektívnej osobnej dopravy prostredníctvom prípravy cestnej dopravnej infraštruktúry pre zavádzanie nabíjacej infraštruktúry pre elektrické vozidlá. 
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 
</v>
      </c>
      <c r="L176" s="188" t="str">
        <f t="shared" si="5"/>
        <v>Podporované činnosti a povaha oblasti intervencie priamo podporujú cieľ prechodu na cestnú dopravu s nízkymi/nulovými emisiami mimo mestských centier. Tieto opatrenie sú v súlade s cieľmi a opatreniami Nízkouhlíkovej stratégie SR 2030. 
Investície b</v>
      </c>
    </row>
    <row r="177" spans="1:12" ht="144" x14ac:dyDescent="0.25">
      <c r="A177" s="189" t="s">
        <v>167</v>
      </c>
      <c r="B177" s="190" t="s">
        <v>178</v>
      </c>
      <c r="C177" s="190" t="s">
        <v>179</v>
      </c>
      <c r="D177" s="111" t="s">
        <v>180</v>
      </c>
      <c r="E177" s="153" t="s">
        <v>370</v>
      </c>
      <c r="F177" s="191" t="s">
        <v>144</v>
      </c>
      <c r="G177" s="192" t="s">
        <v>8</v>
      </c>
      <c r="H177" s="177" t="s">
        <v>7</v>
      </c>
      <c r="I177" s="177" t="s">
        <v>76</v>
      </c>
      <c r="J177" s="177"/>
      <c r="K177" s="111" t="str">
        <f t="shared" si="4"/>
        <v xml:space="preserve">Pri investíciách, týkajúcich sa výstavby alebo modernizácie cestnej infraštruktúry vo fáze realizácie projektovej prípravy sa očakáva posúdenie klimatického rizika a zraniteľnosti v územnom a stavebnom konaní,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v>
      </c>
      <c r="L177" s="193" t="str">
        <f t="shared" si="5"/>
        <v xml:space="preserve">Pri investíciách, týkajúcich sa výstavby alebo modernizácie cestnej infraštruktúry vo fáze realizácie projektovej prípravy sa očakáva posúdenie klimatického rizika a zraniteľnosti v územnom a stavebnom konaní, pričom sa použijú klimatické prognózy v </v>
      </c>
    </row>
    <row r="178" spans="1:12" ht="96" x14ac:dyDescent="0.25">
      <c r="A178" s="189" t="s">
        <v>167</v>
      </c>
      <c r="B178" s="190" t="s">
        <v>178</v>
      </c>
      <c r="C178" s="190" t="s">
        <v>179</v>
      </c>
      <c r="D178" s="111" t="s">
        <v>180</v>
      </c>
      <c r="E178" s="153" t="s">
        <v>370</v>
      </c>
      <c r="F178" s="191" t="s">
        <v>145</v>
      </c>
      <c r="G178" s="192" t="s">
        <v>9</v>
      </c>
      <c r="H178" s="177" t="s">
        <v>7</v>
      </c>
      <c r="I178" s="177" t="s">
        <v>66</v>
      </c>
      <c r="J178" s="177"/>
      <c r="K178" s="111" t="str">
        <f t="shared" si="4"/>
        <v>Podporované činnosti majú zanedbateľný predvídateľný vplyv na tento environmentálny cieľ, berúc do úvahy priame aj primárne nepriame vplyvy počas celého životného cyklu.</v>
      </c>
      <c r="L178" s="193" t="str">
        <f t="shared" si="5"/>
        <v>Podporované činnosti majú zanedbateľný predvídateľný vplyv na tento environmentálny cieľ, berúc do úvahy priame aj primárne nepriame vplyvy počas celého životného cyklu.</v>
      </c>
    </row>
    <row r="179" spans="1:12" ht="132.75" customHeight="1" x14ac:dyDescent="0.25">
      <c r="A179" s="189" t="s">
        <v>167</v>
      </c>
      <c r="B179" s="190" t="s">
        <v>178</v>
      </c>
      <c r="C179" s="190" t="s">
        <v>179</v>
      </c>
      <c r="D179" s="111" t="s">
        <v>180</v>
      </c>
      <c r="E179" s="153" t="s">
        <v>370</v>
      </c>
      <c r="F179" s="194" t="s">
        <v>146</v>
      </c>
      <c r="G179" s="192" t="s">
        <v>32</v>
      </c>
      <c r="H179" s="181" t="s">
        <v>6</v>
      </c>
      <c r="I179" s="181"/>
      <c r="J179" s="177" t="s">
        <v>422</v>
      </c>
      <c r="K179" s="111" t="str">
        <f t="shared" si="4"/>
        <v xml:space="preserve">Prijímateľ zavedie opatrenia na minimalizáciu tvorby a separáciu odpadov, ako vo fáze používania (údržba), tak aj pri naplnení životného cyklu,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Najmenej 70% (hmotnosti) nie nebezpečného stavebného a demolačného odpadu (s výnimkou prirodzene sa vyskytujúceho materiálu uvedeného v kategórii 17 05 04 v zozname odpadov EÚ 585), ktorý vznikne na stavbe, musí byť materiálu recyklovaného alebo inak materiálovo zhodnoteného , vrátane operácií ako je zasypávanie, pri ktorých sa pomocou odpadu nahrádzajú iné materiály. </v>
      </c>
      <c r="L179" s="193" t="str">
        <f t="shared" si="5"/>
        <v>Prijímateľ zavedie opatrenia na minimalizáciu tvorby a separáciu odpadov, ako vo fáze používania (údržba), tak aj pri naplnení životného cyklu, najmä vo forme zhodnotenia a opätovného využitia surovín a materiálov s dôrazom na batérie a elektroniku (</v>
      </c>
    </row>
    <row r="180" spans="1:12" ht="96" x14ac:dyDescent="0.25">
      <c r="A180" s="189" t="s">
        <v>167</v>
      </c>
      <c r="B180" s="190" t="s">
        <v>178</v>
      </c>
      <c r="C180" s="190" t="s">
        <v>179</v>
      </c>
      <c r="D180" s="111" t="s">
        <v>180</v>
      </c>
      <c r="E180" s="153" t="s">
        <v>370</v>
      </c>
      <c r="F180" s="191" t="s">
        <v>147</v>
      </c>
      <c r="G180" s="192" t="s">
        <v>10</v>
      </c>
      <c r="H180" s="177" t="s">
        <v>7</v>
      </c>
      <c r="I180" s="177" t="s">
        <v>77</v>
      </c>
      <c r="J180" s="177"/>
      <c r="K180" s="111" t="str">
        <f t="shared" si="4"/>
        <v xml:space="preserve">Podporovaná činnosť prispieva k ochrane životného prostredia pred znečistením a znižovaním emisií iných znečisťujúcich látok ako skleníkových plynov do ovzdušia, vody alebo pôdy, ktoré budú vyhodnotené v rámci procesu posudzovania vplyvov na životné prostredie v súlade so smernicou 2011/92/EÚ. </v>
      </c>
      <c r="L180" s="193" t="str">
        <f t="shared" si="5"/>
        <v xml:space="preserve">Podporovaná činnosť prispieva k ochrane životného prostredia pred znečistením a znižovaním emisií iných znečisťujúcich látok ako skleníkových plynov do ovzdušia, vody alebo pôdy, ktoré budú vyhodnotené v rámci procesu posudzovania vplyvov na životné </v>
      </c>
    </row>
    <row r="181" spans="1:12" ht="120" customHeight="1" thickBot="1" x14ac:dyDescent="0.3">
      <c r="A181" s="203" t="s">
        <v>167</v>
      </c>
      <c r="B181" s="204" t="s">
        <v>178</v>
      </c>
      <c r="C181" s="204" t="s">
        <v>179</v>
      </c>
      <c r="D181" s="149" t="s">
        <v>180</v>
      </c>
      <c r="E181" s="154" t="s">
        <v>370</v>
      </c>
      <c r="F181" s="205" t="s">
        <v>148</v>
      </c>
      <c r="G181" s="207" t="s">
        <v>11</v>
      </c>
      <c r="H181" s="207" t="s">
        <v>6</v>
      </c>
      <c r="I181" s="207"/>
      <c r="J181" s="180" t="s">
        <v>192</v>
      </c>
      <c r="K181" s="149" t="str">
        <f t="shared" si="4"/>
        <v xml:space="preserve">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
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 </v>
      </c>
      <c r="L181" s="208" t="str">
        <f t="shared" si="5"/>
        <v>Podporovaná činnosť má vplyv na tento environmentálny cieľ, pričom sa zohľadňujú priame aj primárne nepriame vplyvy počas celého životného cyklu. Predpokladá sa, že činnosť sa nebude vykonávať v oblastiach citlivých na biodiverzitu ani v ich blízkost</v>
      </c>
    </row>
    <row r="182" spans="1:12" ht="192" x14ac:dyDescent="0.25">
      <c r="A182" s="110" t="s">
        <v>167</v>
      </c>
      <c r="B182" s="184" t="s">
        <v>178</v>
      </c>
      <c r="C182" s="184" t="s">
        <v>179</v>
      </c>
      <c r="D182" s="36" t="s">
        <v>180</v>
      </c>
      <c r="E182" s="36" t="s">
        <v>371</v>
      </c>
      <c r="F182" s="185" t="s">
        <v>143</v>
      </c>
      <c r="G182" s="186" t="s">
        <v>30</v>
      </c>
      <c r="H182" s="187" t="s">
        <v>6</v>
      </c>
      <c r="I182" s="187"/>
      <c r="J182" s="215" t="s">
        <v>423</v>
      </c>
      <c r="K182" s="147" t="str">
        <f t="shared" si="4"/>
        <v xml:space="preserve">Podporované činnosti a povaha oblasti intervencie priamo podporujú cieľ prechodu na cestnú dopravu s nízkymi/nulovými emisiami mimo mestských centier. Tieto opatrenie sú v súlade s cieľmi a opatreniami Nízkouhlíkovej stratégie SR 2030. 
Investície budú  prispievať k podpore energeticky efektívnej osobnej dopravy prostredníctvom prípravy cestnej dopravnej infraštruktúry pre zavádzanie nabíjacej infraštruktúry pre elektrické vozidlá. 
Podporované činnosti budú prispievať k presunu časti dopravy (predovšetkým tranzitujúcej) z ciest I. triedy, ktoré sú spravidla trasované intravilánom miest a obcí na cesty s vyššou dopravnou kapacitou, ktoré sú vedené mimo zastaveného územia sídiel, čo sa premietne do zníženia emisnej záťaže dotknutého obyvateľstva. 
Investície do odstránenia kľúčových úzkych miest na cestnej infraštruktúre, prostredníctvom výstavby nových úsekov diaľnic, môžu mať negatívny vplyv vo zvýšení cestnej dopravy. Tieto negatívne vplyvy budú kompenzované zvýšením bezpečnosti a vytváraním udržateľných dopravných alternatív. Podľa prílohy IV Nariadenia 2021/1060 (Tematické základné podmienky – článok 15 ods. 1) a kritérií splnenia základnej podmienky sa budú prezentovať výsledky posúdenia rizík pre bezpečnosť̌ cestnej premávky v súlade s existujúcimi národnými stratégiami bezpečnosti cestnej premávky, spolu s mapovaním príslušných ciest a úsekov. </v>
      </c>
      <c r="L182" s="188" t="str">
        <f t="shared" si="5"/>
        <v>Podporované činnosti a povaha oblasti intervencie priamo podporujú cieľ prechodu na cestnú dopravu s nízkymi/nulovými emisiami mimo mestských centier. Tieto opatrenie sú v súlade s cieľmi a opatreniami Nízkouhlíkovej stratégie SR 2030. 
Investície bu</v>
      </c>
    </row>
    <row r="183" spans="1:12" ht="132" x14ac:dyDescent="0.25">
      <c r="A183" s="189" t="s">
        <v>167</v>
      </c>
      <c r="B183" s="190" t="s">
        <v>178</v>
      </c>
      <c r="C183" s="190" t="s">
        <v>179</v>
      </c>
      <c r="D183" s="111" t="s">
        <v>180</v>
      </c>
      <c r="E183" s="153" t="s">
        <v>371</v>
      </c>
      <c r="F183" s="191" t="s">
        <v>144</v>
      </c>
      <c r="G183" s="192" t="s">
        <v>8</v>
      </c>
      <c r="H183" s="181" t="s">
        <v>6</v>
      </c>
      <c r="I183" s="181"/>
      <c r="J183" s="181" t="s">
        <v>353</v>
      </c>
      <c r="K183" s="111" t="str">
        <f t="shared" si="4"/>
        <v>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v>
      </c>
      <c r="L183" s="193" t="str">
        <f t="shared" ref="L183:L229" si="6">LEFT(K183,250)</f>
        <v>V zmysle Európskeho parlamentu a Rady (EÚ) 2020/852 z 18. júna 2020 o vytvorení rámca na uľahčenie udržateľných investícií a o zmene nariadenia (EÚ) 2019/2088 (ďalej len „nariadenie o taxonómii“) bude RO od SO požadovať dodržiavanie zoznamu vylúčenýc</v>
      </c>
    </row>
    <row r="184" spans="1:12" ht="96" x14ac:dyDescent="0.25">
      <c r="A184" s="189" t="s">
        <v>167</v>
      </c>
      <c r="B184" s="190" t="s">
        <v>178</v>
      </c>
      <c r="C184" s="190" t="s">
        <v>179</v>
      </c>
      <c r="D184" s="111" t="s">
        <v>180</v>
      </c>
      <c r="E184" s="153" t="s">
        <v>371</v>
      </c>
      <c r="F184" s="191" t="s">
        <v>145</v>
      </c>
      <c r="G184" s="192" t="s">
        <v>9</v>
      </c>
      <c r="H184" s="177" t="s">
        <v>7</v>
      </c>
      <c r="I184" s="177" t="s">
        <v>66</v>
      </c>
      <c r="J184" s="177"/>
      <c r="K184" s="111" t="str">
        <f t="shared" si="4"/>
        <v>Podporované činnosti majú zanedbateľný predvídateľný vplyv na tento environmentálny cieľ, berúc do úvahy priame aj primárne nepriame vplyvy počas celého životného cyklu.</v>
      </c>
      <c r="L184" s="193" t="str">
        <f t="shared" si="6"/>
        <v>Podporované činnosti majú zanedbateľný predvídateľný vplyv na tento environmentálny cieľ, berúc do úvahy priame aj primárne nepriame vplyvy počas celého životného cyklu.</v>
      </c>
    </row>
    <row r="185" spans="1:12" ht="168" x14ac:dyDescent="0.25">
      <c r="A185" s="189" t="s">
        <v>167</v>
      </c>
      <c r="B185" s="190" t="s">
        <v>178</v>
      </c>
      <c r="C185" s="190" t="s">
        <v>179</v>
      </c>
      <c r="D185" s="111" t="s">
        <v>180</v>
      </c>
      <c r="E185" s="153" t="s">
        <v>371</v>
      </c>
      <c r="F185" s="194" t="s">
        <v>146</v>
      </c>
      <c r="G185" s="192" t="s">
        <v>32</v>
      </c>
      <c r="H185" s="181" t="s">
        <v>6</v>
      </c>
      <c r="I185" s="181"/>
      <c r="J185" s="177" t="s">
        <v>424</v>
      </c>
      <c r="K185" s="111" t="str">
        <f t="shared" si="4"/>
        <v xml:space="preserve">Prijímateľ zavedie opatrenia na minimalizáciu tvorby a separáciu odpadov, ako vo fáze používania (údržba), tak aj pri naplnení životného cyklu a vyradení nakúpených elektrických vlakových jednotiek, najmä vo forme zhodnotenia a opätovného využitia surovín a materiálov s dôrazom na batérie a elektroniku (a vzácne kovy v nich obsiahnuté) v plnom súlade s odpadovou hierarchiou a národnou legislatívou (Zákon č. 79/2015 o odpadoch) s prihliadnutím na najlepšie dostupné techniky. Zhodnocovanie a zneškodňovanie odpadov bude podliehať prísnym STN normám a bude realizované výhradne u na to oprávnených subjektov. Schéma nebude podporovať predčasné vyradenie a zošrotovanie koľajových vozidiel, ktoré by mohli byť ešte efektívne opravené a prevádzkované. 
Najmenej 70 % (hmotnosti)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v>
      </c>
      <c r="L185" s="193" t="str">
        <f t="shared" si="6"/>
        <v>Prijímateľ zavedie opatrenia na minimalizáciu tvorby a separáciu odpadov, ako vo fáze používania (údržba), tak aj pri naplnení životného cyklu a vyradení nakúpených elektrických vlakových jednotiek, najmä vo forme zhodnotenia a opätovného využitia su</v>
      </c>
    </row>
    <row r="186" spans="1:12" ht="96" x14ac:dyDescent="0.25">
      <c r="A186" s="189" t="s">
        <v>167</v>
      </c>
      <c r="B186" s="190" t="s">
        <v>178</v>
      </c>
      <c r="C186" s="190" t="s">
        <v>179</v>
      </c>
      <c r="D186" s="111" t="s">
        <v>180</v>
      </c>
      <c r="E186" s="153" t="s">
        <v>371</v>
      </c>
      <c r="F186" s="191" t="s">
        <v>147</v>
      </c>
      <c r="G186" s="192" t="s">
        <v>10</v>
      </c>
      <c r="H186" s="177" t="s">
        <v>7</v>
      </c>
      <c r="I186" s="177" t="s">
        <v>79</v>
      </c>
      <c r="J186" s="177"/>
      <c r="K186" s="111" t="str">
        <f t="shared" si="4"/>
        <v>Podporovaná činnosť prispieva k ochrane životného prostredia pred znečistením a znižovaním emisií iných znečisťujúcich látok ako skleníkových plynov do ovzdušia, vody alebo pôdy, ktoré budú vyhodnotené v rámci procesu posudzovania vplyvov na životné prostredie v súlade so smernicou 2011/92/EÚ.</v>
      </c>
      <c r="L186" s="193" t="str">
        <f t="shared" si="6"/>
        <v xml:space="preserve">Podporovaná činnosť prispieva k ochrane životného prostredia pred znečistením a znižovaním emisií iných znečisťujúcich látok ako skleníkových plynov do ovzdušia, vody alebo pôdy, ktoré budú vyhodnotené v rámci procesu posudzovania vplyvov na životné </v>
      </c>
    </row>
    <row r="187" spans="1:12" ht="132.75" thickBot="1" x14ac:dyDescent="0.3">
      <c r="A187" s="203" t="s">
        <v>167</v>
      </c>
      <c r="B187" s="204" t="s">
        <v>178</v>
      </c>
      <c r="C187" s="204" t="s">
        <v>179</v>
      </c>
      <c r="D187" s="149" t="s">
        <v>180</v>
      </c>
      <c r="E187" s="154" t="s">
        <v>371</v>
      </c>
      <c r="F187" s="205" t="s">
        <v>148</v>
      </c>
      <c r="G187" s="180" t="s">
        <v>11</v>
      </c>
      <c r="H187" s="180" t="s">
        <v>6</v>
      </c>
      <c r="I187" s="180"/>
      <c r="J187" s="180" t="s">
        <v>425</v>
      </c>
      <c r="K187" s="149" t="str">
        <f t="shared" si="4"/>
        <v xml:space="preserve">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opatrenia.V relevantných prípadoch sa pri investíciách, týkajúcich sa výstavby alebo modernizácie cestnej dopravnej infraštruktúry zváži, v nadväznosti na výsledky posudzovania navrhovanej činnosti na životné prostredie, vybudovanie koridorov pre prechod ponad alebo popod cestné telesá, napr. zelené mosty – ekodukty. </v>
      </c>
      <c r="L187" s="208" t="str">
        <f t="shared" si="6"/>
        <v>Podporovaná činnosť má vplyv na tento environmentálny cieľ, pričom sa zohľadňujú priame aj primárne nepriame vplyvy počas celého životného cyklu. Predpokladá sa, že činnosť sa nebude vykonávať v oblastiach citlivých na biodiverzitu ani v ich blízkost</v>
      </c>
    </row>
    <row r="188" spans="1:12" s="216" customFormat="1" ht="219" customHeight="1" x14ac:dyDescent="0.25">
      <c r="A188" s="110" t="s">
        <v>167</v>
      </c>
      <c r="B188" s="184" t="s">
        <v>178</v>
      </c>
      <c r="C188" s="184" t="s">
        <v>179</v>
      </c>
      <c r="D188" s="36" t="s">
        <v>181</v>
      </c>
      <c r="E188" s="36" t="s">
        <v>374</v>
      </c>
      <c r="F188" s="185" t="s">
        <v>143</v>
      </c>
      <c r="G188" s="186" t="s">
        <v>30</v>
      </c>
      <c r="H188" s="187" t="s">
        <v>6</v>
      </c>
      <c r="I188" s="187"/>
      <c r="J188" s="179" t="s">
        <v>426</v>
      </c>
      <c r="K188" s="147" t="str">
        <f t="shared" si="4"/>
        <v xml:space="preserve">Vzhľadom na stav prípravy projektov na podporu vodnej dopravy, ako aj limitované zdroje  budú v prvej polovici programového obdobia 2021 – 2027 výlučne realizované činnosti na obstaranie predprojektovej a projektovej dokumentácie súvisiacej so zlepšením splavnosti dunajskej vodnej cesty. Ostatné investičné činnosti bude možné realizovať iba po pridelení dodatočných zdrojov v ďalšej fáze programového obdobia.
Podporované činnosti a povaha oblasti intervencie priamo podporujú cieľ zmiernenia zmeny klímy zatraktívnením vodnej dopravy, zvýšením podielu vodnej dopravy, presunom výkonov z individuálnej osobnej dopravy na vodnú dopravu, zabezpečením presunu tovarových tokov z cestnej nákladnej dopravy na vodnú dopravu, znížením energetickej náročnosti dopravy, najmä používaním elektrických pohonov a zvyšovaním podielu alternatívnych pohonov. Tieto opatrenie sú v súlade s cieľmi a opatreniami Nízkouhlíkovej stratégie SR 2030. 
Kontajnerové a osobné lode, ktoré sú kategóriami lodí s najvyššími emisiami na loď v kotvisku, by mali byť prednostne vybavené pobrežným zásobovaním elektrickou energiou.  
Činnosťami sa bude podporovať funkčný systému intermodálnej dopravy, čím sa prispeje k prepojeniu medzi rôznymi typmi dopravy, ako aj k prepojeniu vodnej dopravy s mestskou mobilitou. Investície budú  prispievať aj k podpore energeticky efektívnej individuálnej dopravy prostredníctvom investícií do základnej nabíjacej a plniacej infraštruktúry pre lode využívajúce alternatívne palivá. 
V prípade vnútrozemskej vodnej dopravy budú podporované investície, ktoré sú v súlade s rámcovou smernicou EÚ 2000/60/ES o vode.
</v>
      </c>
      <c r="L188" s="188" t="str">
        <f t="shared" si="6"/>
        <v>Vzhľadom na stav prípravy projektov na podporu vodnej dopravy, ako aj limitované zdroje  budú v prvej polovici programového obdobia 2021 – 2027 výlučne realizované činnosti na obstaranie predprojektovej a projektovej dokumentácie súvisiacej so zlepše</v>
      </c>
    </row>
    <row r="189" spans="1:12" s="216" customFormat="1" ht="168" x14ac:dyDescent="0.25">
      <c r="A189" s="189" t="s">
        <v>167</v>
      </c>
      <c r="B189" s="190" t="s">
        <v>178</v>
      </c>
      <c r="C189" s="190" t="s">
        <v>179</v>
      </c>
      <c r="D189" s="111" t="s">
        <v>181</v>
      </c>
      <c r="E189" s="153" t="s">
        <v>374</v>
      </c>
      <c r="F189" s="191" t="s">
        <v>144</v>
      </c>
      <c r="G189" s="192" t="s">
        <v>8</v>
      </c>
      <c r="H189" s="177" t="s">
        <v>7</v>
      </c>
      <c r="I189" s="177" t="s">
        <v>80</v>
      </c>
      <c r="J189" s="177"/>
      <c r="K189" s="111" t="str">
        <f t="shared" si="4"/>
        <v>Pri investíciách, týkajúcich sa výstavby alebo modernizácie vodnej dopravnej infraštruktúry vo fáze realizácie projektovej prípravy sa očakáva posúdenie klimatického rizika a zraniteľnosti v územnom a stavebnom konaní,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v>
      </c>
      <c r="L189" s="193" t="str">
        <f t="shared" si="6"/>
        <v>Pri investíciách, týkajúcich sa výstavby alebo modernizácie vodnej dopravnej infraštruktúry vo fáze realizácie projektovej prípravy sa očakáva posúdenie klimatického rizika a zraniteľnosti v územnom a stavebnom konaní, pričom sa použijú klimatické pr</v>
      </c>
    </row>
    <row r="190" spans="1:12" s="216" customFormat="1" ht="144" x14ac:dyDescent="0.25">
      <c r="A190" s="189" t="s">
        <v>167</v>
      </c>
      <c r="B190" s="190" t="s">
        <v>178</v>
      </c>
      <c r="C190" s="190" t="s">
        <v>179</v>
      </c>
      <c r="D190" s="111" t="s">
        <v>181</v>
      </c>
      <c r="E190" s="153" t="s">
        <v>374</v>
      </c>
      <c r="F190" s="191" t="s">
        <v>145</v>
      </c>
      <c r="G190" s="192" t="s">
        <v>9</v>
      </c>
      <c r="H190" s="181" t="s">
        <v>7</v>
      </c>
      <c r="I190" s="177" t="s">
        <v>193</v>
      </c>
      <c r="J190" s="181"/>
      <c r="K190" s="111" t="str">
        <f t="shared" si="4"/>
        <v>Podporované činnosti majú zanedbateľný predvídateľný vplyv na tento environmentálny cieľ, berúc do úvahy priame aj primárne nepriame vplyvy počas celého životného cyklu.
V súlade so smernicou 2011/92/EÚ, ak bude nevyhnutné, bude vykonané posudzovanie vplyvov na životné prostredie (EIA) v súvislosti s výstavbou infraštruktúry nabíjacej a plniacej infraštruktúry pre lode.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po konzultácii s príslušnými zainteresovanými stranami.</v>
      </c>
      <c r="L190" s="193" t="str">
        <f t="shared" si="6"/>
        <v>Podporované činnosti majú zanedbateľný predvídateľný vplyv na tento environmentálny cieľ, berúc do úvahy priame aj primárne nepriame vplyvy počas celého životného cyklu.
V súlade so smernicou 2011/92/EÚ, ak bude nevyhnutné, bude vykonané posudzovanie</v>
      </c>
    </row>
    <row r="191" spans="1:12" s="216" customFormat="1" ht="108" x14ac:dyDescent="0.25">
      <c r="A191" s="189" t="s">
        <v>167</v>
      </c>
      <c r="B191" s="190" t="s">
        <v>178</v>
      </c>
      <c r="C191" s="190" t="s">
        <v>179</v>
      </c>
      <c r="D191" s="111" t="s">
        <v>181</v>
      </c>
      <c r="E191" s="153" t="s">
        <v>374</v>
      </c>
      <c r="F191" s="194" t="s">
        <v>146</v>
      </c>
      <c r="G191" s="192" t="s">
        <v>32</v>
      </c>
      <c r="H191" s="181" t="s">
        <v>6</v>
      </c>
      <c r="I191" s="181"/>
      <c r="J191" s="217" t="s">
        <v>427</v>
      </c>
      <c r="K191" s="111" t="str">
        <f t="shared" si="4"/>
        <v>Najmenej 70% (hmotnostných) nie nebezpečného stavebného a demolačného odpadu (s výnimkou prirodzene sa vyskytujúceho materiálu uvedeného v kategórii 17 05 04 v zozname odpadov EÚ 585), ktorý vznikne na stavbe, recyklovaného alebo inak materiálovo zhodnoteného, vrátane operácií ako je zasypávanie, pri ktorých sa pomocou odpadu nahrádzajú iné materiály.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v>
      </c>
      <c r="L191" s="193" t="str">
        <f t="shared" si="6"/>
        <v>Najmenej 70% (hmotnostných) nie nebezpečného stavebného a demolačného odpadu (s výnimkou prirodzene sa vyskytujúceho materiálu uvedeného v kategórii 17 05 04 v zozname odpadov EÚ 585), ktorý vznikne na stavbe, recyklovaného alebo inak materiálovo zho</v>
      </c>
    </row>
    <row r="192" spans="1:12" s="216" customFormat="1" ht="72" x14ac:dyDescent="0.25">
      <c r="A192" s="189" t="s">
        <v>167</v>
      </c>
      <c r="B192" s="190" t="s">
        <v>178</v>
      </c>
      <c r="C192" s="190" t="s">
        <v>179</v>
      </c>
      <c r="D192" s="111" t="s">
        <v>181</v>
      </c>
      <c r="E192" s="153" t="s">
        <v>374</v>
      </c>
      <c r="F192" s="191" t="s">
        <v>147</v>
      </c>
      <c r="G192" s="192" t="s">
        <v>10</v>
      </c>
      <c r="H192" s="177" t="s">
        <v>7</v>
      </c>
      <c r="I192" s="177" t="s">
        <v>81</v>
      </c>
      <c r="J192" s="177"/>
      <c r="K192" s="111" t="str">
        <f t="shared" si="4"/>
        <v>Podporovaná činnosť významne prispieva k ochrane životného prostredia pred znečistením znižovaním emisií iných znečisťujúcich látok ako skleníkových plynov do ovzdušia, vody alebo pôdy, ktoré budú vyhodnotené v rámci procesu posudzovania vplyvov na životné prostredie v súlade so smernicou 2011/92/EÚ. Rozvoj osobnej vodnej dopravy zlepší riadenie dopravy a mobility, ktoré má priamy pozitívny vplyv na emisie skleníkových plynov a znečisťovanie ovzdušia.</v>
      </c>
      <c r="L192" s="193" t="str">
        <f t="shared" si="6"/>
        <v>Podporovaná činnosť významne prispieva k ochrane životného prostredia pred znečistením znižovaním emisií iných znečisťujúcich látok ako skleníkových plynov do ovzdušia, vody alebo pôdy, ktoré budú vyhodnotené v rámci procesu posudzovania vplyvov na ž</v>
      </c>
    </row>
    <row r="193" spans="1:12" s="216" customFormat="1" ht="84.75" thickBot="1" x14ac:dyDescent="0.3">
      <c r="A193" s="195" t="s">
        <v>167</v>
      </c>
      <c r="B193" s="196" t="s">
        <v>178</v>
      </c>
      <c r="C193" s="196" t="s">
        <v>179</v>
      </c>
      <c r="D193" s="197" t="s">
        <v>181</v>
      </c>
      <c r="E193" s="163" t="s">
        <v>374</v>
      </c>
      <c r="F193" s="198" t="s">
        <v>148</v>
      </c>
      <c r="G193" s="201" t="s">
        <v>11</v>
      </c>
      <c r="H193" s="201" t="s">
        <v>6</v>
      </c>
      <c r="I193" s="201"/>
      <c r="J193" s="201" t="s">
        <v>78</v>
      </c>
      <c r="K193" s="197" t="str">
        <f t="shared" si="4"/>
        <v>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 V prípade zistenia primárnych a sekundárnych vplyvov dopadov podporovaných činností na stabilitu biodiverzity, budú uplatňované určené mitigačné a revitalizačné opatrenia.</v>
      </c>
      <c r="L193" s="202" t="str">
        <f t="shared" si="6"/>
        <v>Podporovaná činnosť má vplyv na tento environmentálny cieľ, pričom sa zohľadňujú priame aj primárne nepriame vplyvy počas celého životného cyklu. Predpokladá sa, že činnosť sa nebude vykonávať v oblastiach citlivých na biodiverzitu ani v ich blízkost</v>
      </c>
    </row>
    <row r="194" spans="1:12" s="216" customFormat="1" ht="218.25" customHeight="1" x14ac:dyDescent="0.25">
      <c r="A194" s="218" t="s">
        <v>167</v>
      </c>
      <c r="B194" s="219" t="s">
        <v>178</v>
      </c>
      <c r="C194" s="219" t="s">
        <v>182</v>
      </c>
      <c r="D194" s="158" t="s">
        <v>82</v>
      </c>
      <c r="E194" s="158" t="s">
        <v>365</v>
      </c>
      <c r="F194" s="220" t="s">
        <v>143</v>
      </c>
      <c r="G194" s="221" t="s">
        <v>30</v>
      </c>
      <c r="H194" s="222" t="s">
        <v>7</v>
      </c>
      <c r="I194" s="209" t="s">
        <v>428</v>
      </c>
      <c r="J194" s="222"/>
      <c r="K194" s="161" t="str">
        <f t="shared" ref="K194:K257" si="7">CONCATENATE(I:I,J:J)</f>
        <v xml:space="preserve">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 k zmene deľby prepravnej práce v prospech environmentálnych druhov dopravy s efektívnejším spôsobom plánovania a prepravy v rámci prepravného reťazca v porovnaní so súčasným spôsobom prepravy, 
- neočakáva sa, že opatrenie povedie k značným emisiám skleníkových plynov, keďže elektrifikácia je súčasťou národného komplexného plánu dopravy a parameter vplyvu na životné prostredie vyjadruje predpoklad zníženia emisií skleníkových plynov. 
- opatrenia nepredpokladajú zvyšovanie úrovne znečistenia ovzdušia v obytných zónach; produkciu emisií z dopravy;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 opatrenia tejto investície podporujú prechod na ekologickejšie formy dopravy, ponúkajú možnosti iného využitia dopravy (cyklistická doprava) ako sú tradičné konvenčné spôsoby (automobilová doprava).
</v>
      </c>
      <c r="L194" s="223" t="str">
        <f t="shared" si="6"/>
        <v xml:space="preserve">Opatrenie v oblasti modernizácie tratí a znižovania dieselovej trakcie je oprávnené na oblasť intervencie 069bis s koeficientom zmeny klímy 100 %. Cieľ opatrenia a povaha oblasti intervencie priamo podporujú cieľ zmiernenia zmeny klímy odstraňovaním </v>
      </c>
    </row>
    <row r="195" spans="1:12" s="216" customFormat="1" ht="163.5" customHeight="1" x14ac:dyDescent="0.25">
      <c r="A195" s="189" t="s">
        <v>167</v>
      </c>
      <c r="B195" s="190" t="s">
        <v>178</v>
      </c>
      <c r="C195" s="190" t="s">
        <v>182</v>
      </c>
      <c r="D195" s="111" t="s">
        <v>82</v>
      </c>
      <c r="E195" s="111" t="s">
        <v>365</v>
      </c>
      <c r="F195" s="191" t="s">
        <v>144</v>
      </c>
      <c r="G195" s="192" t="s">
        <v>8</v>
      </c>
      <c r="H195" s="181" t="s">
        <v>7</v>
      </c>
      <c r="I195" s="177" t="s">
        <v>429</v>
      </c>
      <c r="J195" s="181"/>
      <c r="K195" s="111" t="str">
        <f t="shared" si="7"/>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 Adaptačné riešenia na zníženie klimatických rizík pre železničnú dopravnú infraštruktúru budú vyhodnotené v konaniach podľa zákona č. 24/2006 Z. z. o posudzovaní vplyvov na životné prostredie a v stavebnom konaní.</v>
      </c>
      <c r="L195" s="193" t="str">
        <f t="shared" si="6"/>
        <v>Opatrenie týkajúce sa výstavby alebo modernizácie infraštruktúry vo fáze realizácie projektovej prípravy – v územnom a stavebnom konaní sa očakáva posúdenie klimatického rizika a zraniteľnosti, pričom sa použijú klimatické prognózy v rámci celého rad</v>
      </c>
    </row>
    <row r="196" spans="1:12" s="216" customFormat="1" ht="105.75" customHeight="1" x14ac:dyDescent="0.25">
      <c r="A196" s="189" t="s">
        <v>167</v>
      </c>
      <c r="B196" s="190" t="s">
        <v>178</v>
      </c>
      <c r="C196" s="190" t="s">
        <v>182</v>
      </c>
      <c r="D196" s="111" t="s">
        <v>82</v>
      </c>
      <c r="E196" s="111" t="s">
        <v>365</v>
      </c>
      <c r="F196" s="191" t="s">
        <v>145</v>
      </c>
      <c r="G196" s="192" t="s">
        <v>9</v>
      </c>
      <c r="H196" s="181" t="s">
        <v>7</v>
      </c>
      <c r="I196" s="177" t="s">
        <v>71</v>
      </c>
      <c r="J196" s="181"/>
      <c r="K196" s="111" t="str">
        <f t="shared" si="7"/>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a modernizácia a rekonštrukcia tratí bude pripravená v súlade s európskou legislatívou legislatívou pre posudzovanie vplyvov na životné prostredie vrátane posúdenia rizík zhoršenia životného prostredia v súvislosti s ochranou kvality vody a nedostatkom vody v súlade s rámcovou smernicou EÚ o vode (2000/60/ES).</v>
      </c>
      <c r="L196" s="193" t="str">
        <f t="shared" si="6"/>
        <v>V tomto konkrétnom prípade má činnosť podporovaná opatrením zanedbateľný predpokladaný vplyv na tento environmentálny cieľ, pričom sa zohľadňujú priame aj primárne nepriame účinky počas celého životného cyklu. Nepredpokladajú sa žiadne riziká zhoršen</v>
      </c>
    </row>
    <row r="197" spans="1:12" s="216" customFormat="1" ht="192" x14ac:dyDescent="0.25">
      <c r="A197" s="189" t="s">
        <v>167</v>
      </c>
      <c r="B197" s="190" t="s">
        <v>178</v>
      </c>
      <c r="C197" s="190" t="s">
        <v>182</v>
      </c>
      <c r="D197" s="111" t="s">
        <v>82</v>
      </c>
      <c r="E197" s="111" t="s">
        <v>365</v>
      </c>
      <c r="F197" s="194" t="s">
        <v>146</v>
      </c>
      <c r="G197" s="192" t="s">
        <v>32</v>
      </c>
      <c r="H197" s="181" t="s">
        <v>7</v>
      </c>
      <c r="I197" s="181" t="s">
        <v>357</v>
      </c>
      <c r="J197" s="181"/>
      <c r="K197" s="111" t="str">
        <f t="shared" si="7"/>
        <v>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pripravených na opätovné použitie, recykláciu a ďalšie zhodnotenie materiálu vrátane operácií zasypávania pomocou odpadu, ako náhrady za iné materiály, v súlade s hierarchiou odpadu a Protokolom EÚ o nakladaní s odpadmi zo stavieb a demolácií,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v>
      </c>
      <c r="L197" s="193" t="str">
        <f t="shared" si="6"/>
        <v>S cieľom zvýšiť podiel ekologickej dopravy opatrenia predpokladajú modernizáciu a rekonštrukciu železničnej infraštruktúry, elektrifikáciu vybraných úsekov a dispečerizáciu tratí. Reforma nakladania so stavebným odpadom vytvorí rámec pre prevenciu vz</v>
      </c>
    </row>
    <row r="198" spans="1:12" s="216" customFormat="1" ht="142.5" customHeight="1" x14ac:dyDescent="0.25">
      <c r="A198" s="189" t="s">
        <v>167</v>
      </c>
      <c r="B198" s="190" t="s">
        <v>178</v>
      </c>
      <c r="C198" s="190" t="s">
        <v>182</v>
      </c>
      <c r="D198" s="111" t="s">
        <v>82</v>
      </c>
      <c r="E198" s="111" t="s">
        <v>365</v>
      </c>
      <c r="F198" s="191" t="s">
        <v>147</v>
      </c>
      <c r="G198" s="192" t="s">
        <v>10</v>
      </c>
      <c r="H198" s="181" t="s">
        <v>7</v>
      </c>
      <c r="I198" s="177" t="s">
        <v>194</v>
      </c>
      <c r="J198" s="181"/>
      <c r="K198" s="111" t="str">
        <f t="shared" si="7"/>
        <v xml:space="preserve">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v>
      </c>
      <c r="L198" s="193" t="str">
        <f t="shared" si="6"/>
        <v>Činnosť, ktorá sa týmto opatrením podporuje, má zanedbateľný predvídateľný vplyv na tento environmentálny cieľ, pričom sa zohľadňujú priame aj primárne nepriame vplyvy počas celého životného cyklu. V súlade so smernicou 2011/92/EÚ sa vo fáze skríning</v>
      </c>
    </row>
    <row r="199" spans="1:12" s="216" customFormat="1" ht="200.45" customHeight="1" thickBot="1" x14ac:dyDescent="0.3">
      <c r="A199" s="203" t="s">
        <v>167</v>
      </c>
      <c r="B199" s="204" t="s">
        <v>178</v>
      </c>
      <c r="C199" s="204" t="s">
        <v>182</v>
      </c>
      <c r="D199" s="149" t="s">
        <v>82</v>
      </c>
      <c r="E199" s="111" t="s">
        <v>365</v>
      </c>
      <c r="F199" s="205" t="s">
        <v>148</v>
      </c>
      <c r="G199" s="206" t="s">
        <v>11</v>
      </c>
      <c r="H199" s="207" t="s">
        <v>7</v>
      </c>
      <c r="I199" s="180" t="s">
        <v>356</v>
      </c>
      <c r="J199" s="207"/>
      <c r="K199" s="149" t="str">
        <f t="shared" si="7"/>
        <v>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 opatrenie bude predmetom posúdenia vplyvov na chránené územia, ako aj územia Natura 2000, ktoré bude spĺňať požiadavky smernice o biotopoch č. 92/43/ EHS  a smernice 79/409/EHS o vtáctve a projekty budú posúdené podľa platnej legislatívy v oblasti posudzovania vplyvov na životné prostredie.</v>
      </c>
      <c r="L199" s="208" t="str">
        <f t="shared" si="6"/>
        <v>Opatrenie je oprávnené pre oblasť intervencie 069bis s koeficientom pre výpočet podpory environmentálnych cieľov 40 %. Opatrenie nebude mať škodlivý vplyv na biodiverzitu a ekosystémy, pretože: 
- investičné projekty, na ktoré sa vzťahuje toto opatre</v>
      </c>
    </row>
    <row r="200" spans="1:12" ht="189" customHeight="1" x14ac:dyDescent="0.25">
      <c r="A200" s="110" t="s">
        <v>167</v>
      </c>
      <c r="B200" s="184" t="s">
        <v>178</v>
      </c>
      <c r="C200" s="184" t="s">
        <v>182</v>
      </c>
      <c r="D200" s="36" t="s">
        <v>183</v>
      </c>
      <c r="E200" s="36" t="s">
        <v>365</v>
      </c>
      <c r="F200" s="185" t="s">
        <v>143</v>
      </c>
      <c r="G200" s="186" t="s">
        <v>30</v>
      </c>
      <c r="H200" s="187" t="s">
        <v>6</v>
      </c>
      <c r="I200" s="187"/>
      <c r="J200" s="179" t="s">
        <v>430</v>
      </c>
      <c r="K200" s="147" t="str">
        <f t="shared" si="7"/>
        <v xml:space="preserve">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a miestnych komunikácií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v>
      </c>
      <c r="L200" s="188" t="str">
        <f t="shared" si="6"/>
        <v>Podporované činnosti a oblasti intervencie priamo podporujú cieľ zmiernenia zmeny klímy, a to zatraktívnením verejnej osobnej dopravy. Investície budú  prispievať k podpore energeticky efektívnej osobnej dopravy prostredníctvom prípravy cestnej dopra</v>
      </c>
    </row>
    <row r="201" spans="1:12" ht="120" x14ac:dyDescent="0.25">
      <c r="A201" s="189" t="s">
        <v>167</v>
      </c>
      <c r="B201" s="190" t="s">
        <v>178</v>
      </c>
      <c r="C201" s="190" t="s">
        <v>182</v>
      </c>
      <c r="D201" s="111" t="s">
        <v>183</v>
      </c>
      <c r="E201" s="111" t="s">
        <v>365</v>
      </c>
      <c r="F201" s="191" t="s">
        <v>144</v>
      </c>
      <c r="G201" s="192" t="s">
        <v>8</v>
      </c>
      <c r="H201" s="177" t="s">
        <v>7</v>
      </c>
      <c r="I201" s="177" t="s">
        <v>83</v>
      </c>
      <c r="J201" s="177"/>
      <c r="K201" s="111" t="str">
        <f t="shared" si="7"/>
        <v>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v>
      </c>
      <c r="L201" s="193" t="str">
        <f t="shared" si="6"/>
        <v>Pri realizácií aktivít sa bude vyžadovať to, aby hospodárske subjekty vypracovali plán na realizáciu adaptačných riešení na zníženie závažných fyzických klimatických rizík pre infraštruktúru. Povinnosť zahŕňa aj to, aby adaptačné riešenia nemali nepr</v>
      </c>
    </row>
    <row r="202" spans="1:12" ht="120" x14ac:dyDescent="0.25">
      <c r="A202" s="189" t="s">
        <v>167</v>
      </c>
      <c r="B202" s="190" t="s">
        <v>178</v>
      </c>
      <c r="C202" s="190" t="s">
        <v>182</v>
      </c>
      <c r="D202" s="111" t="s">
        <v>183</v>
      </c>
      <c r="E202" s="111" t="s">
        <v>365</v>
      </c>
      <c r="F202" s="191" t="s">
        <v>145</v>
      </c>
      <c r="G202" s="192" t="s">
        <v>9</v>
      </c>
      <c r="H202" s="181" t="s">
        <v>7</v>
      </c>
      <c r="I202" s="177" t="s">
        <v>195</v>
      </c>
      <c r="J202" s="181"/>
      <c r="K202" s="111" t="str">
        <f t="shared" si="7"/>
        <v>V súlade so smernicou 2011/92/EÚ, ak bude nevyhnutné, bude vykonané posudzovanie vplyvov na životné prostredie (EIA) v súvislosti s výstavbou infraštruktúry.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a to po konzultácii s príslušnými zainteresovanými stranami.</v>
      </c>
      <c r="L202" s="193" t="str">
        <f t="shared" si="6"/>
        <v>V súlade so smernicou 2011/92/EÚ, ak bude nevyhnutné, bude vykonané posudzovanie vplyvov na životné prostredie (EIA) v súvislosti s výstavbou infraštruktúry. Urobia sa požadované zmierňujúce kroky na ochranu životného prostredia.
Riziká zhoršovania ž</v>
      </c>
    </row>
    <row r="203" spans="1:12" ht="120" x14ac:dyDescent="0.25">
      <c r="A203" s="189" t="s">
        <v>167</v>
      </c>
      <c r="B203" s="190" t="s">
        <v>178</v>
      </c>
      <c r="C203" s="190" t="s">
        <v>182</v>
      </c>
      <c r="D203" s="111" t="s">
        <v>183</v>
      </c>
      <c r="E203" s="111" t="s">
        <v>365</v>
      </c>
      <c r="F203" s="194" t="s">
        <v>146</v>
      </c>
      <c r="G203" s="192" t="s">
        <v>32</v>
      </c>
      <c r="H203" s="181" t="s">
        <v>6</v>
      </c>
      <c r="I203" s="181"/>
      <c r="J203" s="177" t="s">
        <v>366</v>
      </c>
      <c r="K203" s="111" t="str">
        <f t="shared" si="7"/>
        <v>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v>
      </c>
      <c r="L203" s="193" t="str">
        <f t="shared" si="6"/>
        <v>Investície budú plne rešpektovať ciele a opatrenia Programu predchádzania vzniku odpadu SR na roky 2019 – 2025. Opatrenie bude od prijímateľov a prevádzkovateľov vyžadovať to, aby obmedzovali vznik odpadu počas výstavby infraštruktúry, v súlade s Pro</v>
      </c>
    </row>
    <row r="204" spans="1:12" ht="120" x14ac:dyDescent="0.25">
      <c r="A204" s="189" t="s">
        <v>167</v>
      </c>
      <c r="B204" s="190" t="s">
        <v>178</v>
      </c>
      <c r="C204" s="190" t="s">
        <v>182</v>
      </c>
      <c r="D204" s="111" t="s">
        <v>183</v>
      </c>
      <c r="E204" s="111" t="s">
        <v>365</v>
      </c>
      <c r="F204" s="191" t="s">
        <v>147</v>
      </c>
      <c r="G204" s="192" t="s">
        <v>10</v>
      </c>
      <c r="H204" s="177" t="s">
        <v>7</v>
      </c>
      <c r="I204" s="177" t="s">
        <v>84</v>
      </c>
      <c r="J204" s="177"/>
      <c r="K204" s="111" t="str">
        <f t="shared" si="7"/>
        <v>Neočakáva sa, že podporovaná činnosť povedie k výraznému nárastu emisií znečisťujúcich látok do ovzdušia vody a pôdy, keďže je súčasťou komplexného plánu dopravy s cieľom minimalizovať hluk, prach, emisné znečistenie počas stavieb/ údržby.</v>
      </c>
      <c r="L204" s="193" t="str">
        <f t="shared" si="6"/>
        <v>Neočakáva sa, že podporovaná činnosť povedie k výraznému nárastu emisií znečisťujúcich látok do ovzdušia vody a pôdy, keďže je súčasťou komplexného plánu dopravy s cieľom minimalizovať hluk, prach, emisné znečistenie počas stavieb/ údržby.</v>
      </c>
    </row>
    <row r="205" spans="1:12" ht="132.75" thickBot="1" x14ac:dyDescent="0.3">
      <c r="A205" s="203" t="s">
        <v>167</v>
      </c>
      <c r="B205" s="204" t="s">
        <v>178</v>
      </c>
      <c r="C205" s="204" t="s">
        <v>182</v>
      </c>
      <c r="D205" s="149" t="s">
        <v>183</v>
      </c>
      <c r="E205" s="111" t="s">
        <v>365</v>
      </c>
      <c r="F205" s="205" t="s">
        <v>148</v>
      </c>
      <c r="G205" s="206" t="s">
        <v>11</v>
      </c>
      <c r="H205" s="207" t="s">
        <v>6</v>
      </c>
      <c r="I205" s="207"/>
      <c r="J205" s="180" t="s">
        <v>196</v>
      </c>
      <c r="K205" s="149" t="str">
        <f t="shared" si="7"/>
        <v>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zelených koridorov a iných opatrení na prepojenosť biotopov, ako aj príslušných chránených druhov živočíchov uvedených v prílohe IV k smernici 92/43/EHS.
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v>
      </c>
      <c r="L205" s="208" t="str">
        <f t="shared" si="6"/>
        <v xml:space="preserve">V súlade so smernicami 2011/92/EÚ a 92/43/EHS bude, ak to bude nevyhnutné, vykonané posudzovanie vplyvov na životné prostredie v súvislosti s výstavbou infraštruktúry. Zabezpečí sa vykonanie požadovaných zmierňujúcich krokov na zníženie fragmentácie </v>
      </c>
    </row>
    <row r="206" spans="1:12" ht="300" x14ac:dyDescent="0.25">
      <c r="A206" s="110" t="s">
        <v>167</v>
      </c>
      <c r="B206" s="184" t="s">
        <v>178</v>
      </c>
      <c r="C206" s="184" t="s">
        <v>182</v>
      </c>
      <c r="D206" s="36" t="s">
        <v>183</v>
      </c>
      <c r="E206" s="36" t="s">
        <v>364</v>
      </c>
      <c r="F206" s="185" t="s">
        <v>143</v>
      </c>
      <c r="G206" s="186" t="s">
        <v>30</v>
      </c>
      <c r="H206" s="187" t="s">
        <v>6</v>
      </c>
      <c r="I206" s="187"/>
      <c r="J206" s="179" t="s">
        <v>431</v>
      </c>
      <c r="K206" s="147" t="str">
        <f t="shared" si="7"/>
        <v xml:space="preserve">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v>
      </c>
      <c r="L206" s="188" t="str">
        <f t="shared" ref="L206:L211" si="8">LEFT(K206,250)</f>
        <v>Podporované činnosti a oblasti intervencie priamo podporujú cieľ zmiernenia zmeny klímy, a to zatraktívnením verejnej osobnej dopravy. Investície budú  prispievať k podpore energeticky efektívnej osobnej dopravy prostredníctvom prípravy cestnej dopra</v>
      </c>
    </row>
    <row r="207" spans="1:12" ht="204" x14ac:dyDescent="0.25">
      <c r="A207" s="224" t="s">
        <v>167</v>
      </c>
      <c r="B207" s="225" t="s">
        <v>178</v>
      </c>
      <c r="C207" s="225" t="s">
        <v>182</v>
      </c>
      <c r="D207" s="173" t="s">
        <v>183</v>
      </c>
      <c r="E207" s="173" t="s">
        <v>364</v>
      </c>
      <c r="F207" s="191" t="s">
        <v>144</v>
      </c>
      <c r="G207" s="192" t="s">
        <v>8</v>
      </c>
      <c r="H207" s="181" t="s">
        <v>6</v>
      </c>
      <c r="I207" s="181"/>
      <c r="J207" s="177" t="s">
        <v>358</v>
      </c>
      <c r="K207" s="111" t="str">
        <f t="shared" si="7"/>
        <v>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v>
      </c>
      <c r="L207" s="193" t="str">
        <f t="shared" si="8"/>
        <v>V zmysle  Európskeho parlamentu a Rady (EÚ) 2020/852 z 18. júna 2020 o vytvorení rámca na uľahčenie udržateľných investícií a o zmene nariadenia (EÚ) 2019/2088 (ďalej len „nariadenie o taxonómii“) bude RO od SO požadovať dodržiavanie zoznamu vylúčený</v>
      </c>
    </row>
    <row r="208" spans="1:12" ht="120" x14ac:dyDescent="0.25">
      <c r="A208" s="224" t="s">
        <v>167</v>
      </c>
      <c r="B208" s="225" t="s">
        <v>178</v>
      </c>
      <c r="C208" s="225" t="s">
        <v>182</v>
      </c>
      <c r="D208" s="173" t="s">
        <v>183</v>
      </c>
      <c r="E208" s="173" t="s">
        <v>364</v>
      </c>
      <c r="F208" s="191" t="s">
        <v>145</v>
      </c>
      <c r="G208" s="192" t="s">
        <v>9</v>
      </c>
      <c r="H208" s="181" t="s">
        <v>7</v>
      </c>
      <c r="I208" s="177" t="s">
        <v>195</v>
      </c>
      <c r="J208" s="181"/>
      <c r="K208" s="111" t="str">
        <f t="shared" si="7"/>
        <v>V súlade so smernicou 2011/92/EÚ, ak bude nevyhnutné, bude vykonané posudzovanie vplyvov na životné prostredie (EIA) v súvislosti s výstavbou infraštruktúry.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a to po konzultácii s príslušnými zainteresovanými stranami.</v>
      </c>
      <c r="L208" s="193" t="str">
        <f t="shared" si="8"/>
        <v>V súlade so smernicou 2011/92/EÚ, ak bude nevyhnutné, bude vykonané posudzovanie vplyvov na životné prostredie (EIA) v súvislosti s výstavbou infraštruktúry. Urobia sa požadované zmierňujúce kroky na ochranu životného prostredia.
Riziká zhoršovania ž</v>
      </c>
    </row>
    <row r="209" spans="1:12" ht="120" x14ac:dyDescent="0.25">
      <c r="A209" s="224" t="s">
        <v>167</v>
      </c>
      <c r="B209" s="225" t="s">
        <v>178</v>
      </c>
      <c r="C209" s="225" t="s">
        <v>182</v>
      </c>
      <c r="D209" s="173" t="s">
        <v>183</v>
      </c>
      <c r="E209" s="173" t="s">
        <v>364</v>
      </c>
      <c r="F209" s="194" t="s">
        <v>146</v>
      </c>
      <c r="G209" s="192" t="s">
        <v>32</v>
      </c>
      <c r="H209" s="181" t="s">
        <v>6</v>
      </c>
      <c r="I209" s="181"/>
      <c r="J209" s="177" t="s">
        <v>197</v>
      </c>
      <c r="K209" s="111" t="str">
        <f t="shared" si="7"/>
        <v>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 Pre investície realizované finančným nástrojom budú stanovené kritériá udržateľnosti v investičných stratégiách.</v>
      </c>
      <c r="L209" s="193" t="str">
        <f t="shared" si="8"/>
        <v>Investície budú plne rešpektovať ciele a opatrenia Programu predchádzania vzniku odpadu SR na roky 2019 – 2025. Opatrenie bude od prijímateľov a prevádzkovateľov vyžadovať to, aby obmedzovali vznik odpadu počas výstavby infraštruktúry, v súlade s Pro</v>
      </c>
    </row>
    <row r="210" spans="1:12" ht="120" x14ac:dyDescent="0.25">
      <c r="A210" s="224" t="s">
        <v>167</v>
      </c>
      <c r="B210" s="225" t="s">
        <v>178</v>
      </c>
      <c r="C210" s="225" t="s">
        <v>182</v>
      </c>
      <c r="D210" s="173" t="s">
        <v>183</v>
      </c>
      <c r="E210" s="173" t="s">
        <v>364</v>
      </c>
      <c r="F210" s="191" t="s">
        <v>147</v>
      </c>
      <c r="G210" s="192" t="s">
        <v>10</v>
      </c>
      <c r="H210" s="181" t="s">
        <v>7</v>
      </c>
      <c r="I210" s="177" t="s">
        <v>84</v>
      </c>
      <c r="J210" s="181"/>
      <c r="K210" s="111" t="str">
        <f t="shared" si="7"/>
        <v>Neočakáva sa, že podporovaná činnosť povedie k výraznému nárastu emisií znečisťujúcich látok do ovzdušia vody a pôdy, keďže je súčasťou komplexného plánu dopravy s cieľom minimalizovať hluk, prach, emisné znečistenie počas stavieb/ údržby.</v>
      </c>
      <c r="L210" s="193" t="str">
        <f t="shared" si="8"/>
        <v>Neočakáva sa, že podporovaná činnosť povedie k výraznému nárastu emisií znečisťujúcich látok do ovzdušia vody a pôdy, keďže je súčasťou komplexného plánu dopravy s cieľom minimalizovať hluk, prach, emisné znečistenie počas stavieb/ údržby.</v>
      </c>
    </row>
    <row r="211" spans="1:12" ht="120.75" thickBot="1" x14ac:dyDescent="0.3">
      <c r="A211" s="228" t="s">
        <v>167</v>
      </c>
      <c r="B211" s="229" t="s">
        <v>178</v>
      </c>
      <c r="C211" s="229" t="s">
        <v>182</v>
      </c>
      <c r="D211" s="230" t="s">
        <v>183</v>
      </c>
      <c r="E211" s="230" t="s">
        <v>364</v>
      </c>
      <c r="F211" s="205" t="s">
        <v>148</v>
      </c>
      <c r="G211" s="206" t="s">
        <v>11</v>
      </c>
      <c r="H211" s="207" t="s">
        <v>6</v>
      </c>
      <c r="I211" s="207"/>
      <c r="J211" s="180" t="s">
        <v>198</v>
      </c>
      <c r="K211" s="149" t="str">
        <f t="shared" si="7"/>
        <v>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realizáciou zelených koridorov a iných opatrení na prepojenosť biotopov, ako aj príslušných chránených druhov živočíchov uvedených v prílohe IV k smernici 92/43/EHS.
Pre investície realizované finančným nástrojom budú stanovené kritériá udržateľnosti v investičných stratégiách.</v>
      </c>
      <c r="L211" s="208" t="str">
        <f t="shared" si="8"/>
        <v xml:space="preserve">V súlade so smernicami 2011/92/EÚ a 92/43/EHS bude, ak to bude nevyhnutné, vykonané posudzovanie vplyvov na životné prostredie v súvislosti s výstavbou infraštruktúry. Zabezpečí sa vykonanie požadovaných zmierňujúcich krokov na zníženie fragmentácie </v>
      </c>
    </row>
    <row r="212" spans="1:12" ht="336" x14ac:dyDescent="0.25">
      <c r="A212" s="107" t="s">
        <v>167</v>
      </c>
      <c r="B212" s="108" t="s">
        <v>178</v>
      </c>
      <c r="C212" s="108" t="s">
        <v>182</v>
      </c>
      <c r="D212" s="109" t="s">
        <v>184</v>
      </c>
      <c r="E212" s="36" t="s">
        <v>293</v>
      </c>
      <c r="F212" s="185" t="s">
        <v>143</v>
      </c>
      <c r="G212" s="186" t="s">
        <v>30</v>
      </c>
      <c r="H212" s="187" t="s">
        <v>7</v>
      </c>
      <c r="I212" s="179" t="s">
        <v>428</v>
      </c>
      <c r="J212" s="187"/>
      <c r="K212" s="147" t="str">
        <f t="shared" si="7"/>
        <v xml:space="preserve">Opatrenie v oblasti modernizácie tratí a znižovania dieselovej trakcie je oprávnené na oblasť intervencie 069bis s koeficientom zmeny klímy 100 %. Cieľ opatrenia a povaha oblasti intervencie priamo podporujú cieľ zmiernenia zmeny klímy odstraňovaním rozvojom nízkouhlíkovej dráhovej infraštruktúry.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 k zmene deľby prepravnej práce v prospech environmentálnych druhov dopravy s efektívnejším spôsobom plánovania a prepravy v rámci prepravného reťazca v porovnaní so súčasným spôsobom prepravy, 
- neočakáva sa, že opatrenie povedie k značným emisiám skleníkových plynov, keďže elektrifikácia je súčasťou národného komplexného plánu dopravy a parameter vplyvu na životné prostredie vyjadruje predpoklad zníženia emisií skleníkových plynov. 
- opatrenia nepredpokladajú zvyšovanie úrovne znečistenia ovzdušia v obytných zónach; produkciu emisií z dopravy;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 opatrenia tejto investície podporujú prechod na ekologickejšie formy dopravy, ponúkajú možnosti iného využitia dopravy (cyklistická doprava) ako sú tradičné konvenčné spôsoby (automobilová doprava).
</v>
      </c>
      <c r="L212" s="188" t="str">
        <f t="shared" si="6"/>
        <v xml:space="preserve">Opatrenie v oblasti modernizácie tratí a znižovania dieselovej trakcie je oprávnené na oblasť intervencie 069bis s koeficientom zmeny klímy 100 %. Cieľ opatrenia a povaha oblasti intervencie priamo podporujú cieľ zmiernenia zmeny klímy odstraňovaním </v>
      </c>
    </row>
    <row r="213" spans="1:12" ht="360" x14ac:dyDescent="0.25">
      <c r="A213" s="7" t="s">
        <v>167</v>
      </c>
      <c r="B213" s="190" t="s">
        <v>178</v>
      </c>
      <c r="C213" s="190" t="s">
        <v>182</v>
      </c>
      <c r="D213" s="111" t="s">
        <v>184</v>
      </c>
      <c r="E213" s="153" t="s">
        <v>293</v>
      </c>
      <c r="F213" s="191" t="s">
        <v>144</v>
      </c>
      <c r="G213" s="192" t="s">
        <v>8</v>
      </c>
      <c r="H213" s="181" t="s">
        <v>7</v>
      </c>
      <c r="I213" s="177" t="s">
        <v>416</v>
      </c>
      <c r="J213" s="181"/>
      <c r="K213" s="111" t="str">
        <f t="shared" si="7"/>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 Opatrenia tejto investície  poskytujú zníženie časových strát železničnej dopravy prostredníctvom rekonštrukcie a modernizácie tratí. Zníženie podielu dieselovej trakcie je zároveň priamo úmerné znižovaniu emisií skleníkových plynov. Neočakáva sa, že opatrenia budú škodlivé vo vzťahu k zmenám klímy. V rámci elektrifikácie a zníženia podielu dieselových trakcií sa predpokladá priaznivý vplyv na oblasť zmenu klímy.
Nepredpokladá sa, že opatrenie by malo počas svojho životného cyklu významné negatívne vplyvy, či už priame alebo primárne nepriame účinky na tento environmentálny cieľ. Nepriaznivé dôsledky zmeny klímy spôsobujú značné národohospodárske škody v jednotlivých hospodárskych odvetviach, sektor dopravy nevynímajúc. Preto je nevyhnutné, aby adaptačné opatrenia na zmenu klímy boli náležite zvažované v procese plánovania výstavby, či modernizácie dopravnej infraštruktúry a aby sa zabezpečilo, že investície v sektore dopravy budú odolné voči zmene klímy a prírodným katastrofám, ktoré so sebou prinášajú a zároveň umožnili realizáciu opatrení v iných oblastiach, napríklad v oblasti ochrany biodiverzity.</v>
      </c>
      <c r="L213" s="193" t="str">
        <f t="shared" si="6"/>
        <v>Opatrenie týkajúce sa výstavby alebo modernizácie infraštruktúry vo fáze realizácie projektovej prípravy – v územnom a stavebnom konaní sa očakáva posúdenie klimatického rizika a zraniteľnosti, pričom sa použijú klimatické prognózy v rámci celého rad</v>
      </c>
    </row>
    <row r="214" spans="1:12" ht="132" x14ac:dyDescent="0.25">
      <c r="A214" s="7" t="s">
        <v>167</v>
      </c>
      <c r="B214" s="190" t="s">
        <v>178</v>
      </c>
      <c r="C214" s="190" t="s">
        <v>182</v>
      </c>
      <c r="D214" s="111" t="s">
        <v>184</v>
      </c>
      <c r="E214" s="153" t="s">
        <v>293</v>
      </c>
      <c r="F214" s="191" t="s">
        <v>145</v>
      </c>
      <c r="G214" s="192" t="s">
        <v>9</v>
      </c>
      <c r="H214" s="181" t="s">
        <v>7</v>
      </c>
      <c r="I214" s="177" t="s">
        <v>71</v>
      </c>
      <c r="J214" s="181"/>
      <c r="K214" s="111" t="str">
        <f t="shared" si="7"/>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a modernizácia a rekonštrukcia tratí bude pripravená v súlade s európskou legislatívou legislatívou pre posudzovanie vplyvov na životné prostredie vrátane posúdenia rizík zhoršenia životného prostredia v súvislosti s ochranou kvality vody a nedostatkom vody v súlade s rámcovou smernicou EÚ o vode (2000/60/ES).</v>
      </c>
      <c r="L214" s="193" t="str">
        <f t="shared" si="6"/>
        <v>V tomto konkrétnom prípade má činnosť podporovaná opatrením zanedbateľný predpokladaný vplyv na tento environmentálny cieľ, pričom sa zohľadňujú priame aj primárne nepriame účinky počas celého životného cyklu. Nepredpokladajú sa žiadne riziká zhoršen</v>
      </c>
    </row>
    <row r="215" spans="1:12" ht="180" x14ac:dyDescent="0.25">
      <c r="A215" s="7" t="s">
        <v>167</v>
      </c>
      <c r="B215" s="190" t="s">
        <v>178</v>
      </c>
      <c r="C215" s="190" t="s">
        <v>182</v>
      </c>
      <c r="D215" s="111" t="s">
        <v>184</v>
      </c>
      <c r="E215" s="153" t="s">
        <v>293</v>
      </c>
      <c r="F215" s="194" t="s">
        <v>146</v>
      </c>
      <c r="G215" s="192" t="s">
        <v>32</v>
      </c>
      <c r="H215" s="181" t="s">
        <v>7</v>
      </c>
      <c r="I215" s="181" t="s">
        <v>432</v>
      </c>
      <c r="J215" s="181"/>
      <c r="K215" s="111" t="str">
        <f t="shared" si="7"/>
        <v>S cieľom zvýšiť podiel ekologickej dopravy opatrenia predpokladajú modernizáciu a rekonštrukciu železničnej infraštruktúry, elektrifikáciu vybraných úsekov a dispečerizáciu tratí. Reforma nakladania so stavebným odpadom vytvorí rámec pre prevenciu vzniku stavebného odpadu, ako aj využívanie kvalitnejších a environmentálne vhodnejších materiálov. Investičné opatrenia budú v súlade s cieľom zabezpečenia toho, že minimálne 70% odpadu na ktorý sa nevzťahujú výnimky (kategória 17 05 04 v Európskom zozname odpadov podľa Rozhodnutia 2000/532/ES) bude  recyklovaného alebo inak materiálovo zhodnoteného vrátane operácií zasypávania pomocou odpadu, ako náhrady za iné materiály, v súlade s hierarchiou odpadu a Protokolom EÚ o nakladaní s odpadmi zo stavieb a demolácií, ako aj národnou legislatívou - zákon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v>
      </c>
      <c r="L215" s="193" t="str">
        <f t="shared" si="6"/>
        <v>S cieľom zvýšiť podiel ekologickej dopravy opatrenia predpokladajú modernizáciu a rekonštrukciu železničnej infraštruktúry, elektrifikáciu vybraných úsekov a dispečerizáciu tratí. Reforma nakladania so stavebným odpadom vytvorí rámec pre prevenciu vz</v>
      </c>
    </row>
    <row r="216" spans="1:12" ht="228" x14ac:dyDescent="0.25">
      <c r="A216" s="7" t="s">
        <v>167</v>
      </c>
      <c r="B216" s="190" t="s">
        <v>178</v>
      </c>
      <c r="C216" s="190" t="s">
        <v>182</v>
      </c>
      <c r="D216" s="111" t="s">
        <v>184</v>
      </c>
      <c r="E216" s="153" t="s">
        <v>293</v>
      </c>
      <c r="F216" s="191" t="s">
        <v>147</v>
      </c>
      <c r="G216" s="192" t="s">
        <v>10</v>
      </c>
      <c r="H216" s="181" t="s">
        <v>7</v>
      </c>
      <c r="I216" s="177" t="s">
        <v>194</v>
      </c>
      <c r="J216" s="181"/>
      <c r="K216" s="111" t="str">
        <f t="shared" si="7"/>
        <v xml:space="preserve">Činnosť, ktorá sa týmto opatrením podporuje, má zanedbateľný predvídateľný vplyv na tento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modernizácie železničnej infraštruktúry. Neočakáva sa, že opatrenie povedie k výraznému nárastu emisií znečisťujúcich látok do ovzdušia, keďže je v súlade s národným programom riadenia znečisťovania ovzdušia. Dôvodom sú najmä tieto sprievodné opatrenia: - pri realizácií odstraňovania úzkych miest v železničnej doprave je minimálny predpoklad nárastu znečisťujúcich látok. Dekarbonizácia sprevádzaná znížením počtu dieselových trakcií zahŕňa osobitné politiky a opatrenia na dosiahnutie cieľov energetickej efektívnosti alebo iných obnoviteľných zdrojov. Energetickú efektívnosť podporuje aj elektrifikácia dopravy.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 </v>
      </c>
      <c r="L216" s="193" t="str">
        <f t="shared" si="6"/>
        <v>Činnosť, ktorá sa týmto opatrením podporuje, má zanedbateľný predvídateľný vplyv na tento environmentálny cieľ, pričom sa zohľadňujú priame aj primárne nepriame vplyvy počas celého životného cyklu. V súlade so smernicou 2011/92/EÚ sa vo fáze skríning</v>
      </c>
    </row>
    <row r="217" spans="1:12" ht="228.75" thickBot="1" x14ac:dyDescent="0.3">
      <c r="A217" s="8" t="s">
        <v>167</v>
      </c>
      <c r="B217" s="196" t="s">
        <v>178</v>
      </c>
      <c r="C217" s="196" t="s">
        <v>182</v>
      </c>
      <c r="D217" s="197" t="s">
        <v>184</v>
      </c>
      <c r="E217" s="163" t="s">
        <v>293</v>
      </c>
      <c r="F217" s="198" t="s">
        <v>148</v>
      </c>
      <c r="G217" s="199" t="s">
        <v>11</v>
      </c>
      <c r="H217" s="200" t="s">
        <v>7</v>
      </c>
      <c r="I217" s="201" t="s">
        <v>367</v>
      </c>
      <c r="J217" s="200"/>
      <c r="K217" s="197" t="str">
        <f t="shared" si="7"/>
        <v>Opatrenie je oprávnené pre oblasť intervencie 069bis s koeficientom pre výpočet podpory environmentálnych cieľov 40 %. Opatrenie nebude mať škodlivý vplyv na biodiverzitu a ekosystémy, pretože: 
- investičné projekty, na ktoré sa vzťahuje toto opatrenie, sa nebudú budovať v chránených lokalitách, ani nebudú mať negatívny vplyv na takéto lokality. Zabráni sa akémukoľvek rušeniu druhov alebo negatívnemu vplyvu na biotopy mimo týchto lokalít, a to tak vo fáze výstavby alebo modernizácie, ako aj počas prevádzky, 
- očakávaný nárast hlukovej záťaže a zhoršenie imisnej situácie v okolí riešených lokalít v dôsledku modernizácie železničnej dopravy nebude natoľko významný, aby mal vplyv na najbližšie chránené územia a nenávratne poškodil dobrý stav a odolnosť ekosystémov, 
- realizáciou opatrenia sa nepredpokladá negatívny vplyv na migračné trasy živočíchov, nakoľko projekty elektrifikácie sa budú realizovať na existujúcich železničných tratiach a výstavba nových električkových, trolejbusových tratí bude realizovaná v zastavanom území miest, 
- opatrenie bude predmetom posúdenia vplyvov na chránené územia, ako aj územia Natura 2000, ktoré bude spĺňať požiadavky smernice č. 92/43/ EHS o biotopoch a smernice 79/409/EHS  o vtáctve a projekty budú posúdené podľa platnej legislatívy v oblasti posudzovania vplyvov na životné prostredie.</v>
      </c>
      <c r="L217" s="202" t="str">
        <f t="shared" si="6"/>
        <v>Opatrenie je oprávnené pre oblasť intervencie 069bis s koeficientom pre výpočet podpory environmentálnych cieľov 40 %. Opatrenie nebude mať škodlivý vplyv na biodiverzitu a ekosystémy, pretože: 
- investičné projekty, na ktoré sa vzťahuje toto opatre</v>
      </c>
    </row>
    <row r="218" spans="1:12" ht="300" x14ac:dyDescent="0.25">
      <c r="A218" s="218" t="s">
        <v>167</v>
      </c>
      <c r="B218" s="219" t="s">
        <v>178</v>
      </c>
      <c r="C218" s="219" t="s">
        <v>182</v>
      </c>
      <c r="D218" s="158" t="s">
        <v>184</v>
      </c>
      <c r="E218" s="158" t="s">
        <v>375</v>
      </c>
      <c r="F218" s="220" t="s">
        <v>143</v>
      </c>
      <c r="G218" s="221" t="s">
        <v>30</v>
      </c>
      <c r="H218" s="222" t="s">
        <v>6</v>
      </c>
      <c r="I218" s="222"/>
      <c r="J218" s="209" t="s">
        <v>431</v>
      </c>
      <c r="K218" s="161" t="str">
        <f t="shared" si="7"/>
        <v xml:space="preserve">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v>
      </c>
      <c r="L218" s="223" t="str">
        <f t="shared" ref="L218:L223" si="9">LEFT(K218,250)</f>
        <v>Podporované činnosti a oblasti intervencie priamo podporujú cieľ zmiernenia zmeny klímy, a to zatraktívnením verejnej osobnej dopravy. Investície budú  prispievať k podpore energeticky efektívnej osobnej dopravy prostredníctvom prípravy cestnej dopra</v>
      </c>
    </row>
    <row r="219" spans="1:12" ht="204" x14ac:dyDescent="0.25">
      <c r="A219" s="224" t="s">
        <v>167</v>
      </c>
      <c r="B219" s="225" t="s">
        <v>178</v>
      </c>
      <c r="C219" s="225" t="s">
        <v>182</v>
      </c>
      <c r="D219" s="173" t="s">
        <v>184</v>
      </c>
      <c r="E219" s="173" t="s">
        <v>375</v>
      </c>
      <c r="F219" s="191" t="s">
        <v>144</v>
      </c>
      <c r="G219" s="192" t="s">
        <v>8</v>
      </c>
      <c r="H219" s="181" t="s">
        <v>6</v>
      </c>
      <c r="I219" s="181"/>
      <c r="J219" s="177" t="s">
        <v>359</v>
      </c>
      <c r="K219" s="111" t="str">
        <f t="shared" si="7"/>
        <v>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v>
      </c>
      <c r="L219" s="193" t="str">
        <f t="shared" si="9"/>
        <v>V zmysle Európskeho parlamentu a Rady (EÚ) 2020/852 z 18. júna 2020 o vytvorení rámca na uľahčenie udržateľných investícií a o zmene nariadenia (EÚ) 2019/2088 (ďalej len „nariadenie o taxonómii“) bude RO od SO požadovať dodržiavanie zoznamu vylúčenýc</v>
      </c>
    </row>
    <row r="220" spans="1:12" ht="132" x14ac:dyDescent="0.25">
      <c r="A220" s="224" t="s">
        <v>167</v>
      </c>
      <c r="B220" s="225" t="s">
        <v>178</v>
      </c>
      <c r="C220" s="225" t="s">
        <v>182</v>
      </c>
      <c r="D220" s="173" t="s">
        <v>184</v>
      </c>
      <c r="E220" s="173" t="s">
        <v>375</v>
      </c>
      <c r="F220" s="191" t="s">
        <v>145</v>
      </c>
      <c r="G220" s="192" t="s">
        <v>9</v>
      </c>
      <c r="H220" s="181" t="s">
        <v>7</v>
      </c>
      <c r="I220" s="177" t="s">
        <v>195</v>
      </c>
      <c r="J220" s="181"/>
      <c r="K220" s="111" t="str">
        <f t="shared" si="7"/>
        <v>V súlade so smernicou 2011/92/EÚ, ak bude nevyhnutné, bude vykonané posudzovanie vplyvov na životné prostredie (EIA) v súvislosti s výstavbou infraštruktúry.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a to po konzultácii s príslušnými zainteresovanými stranami.</v>
      </c>
      <c r="L220" s="193" t="str">
        <f t="shared" si="9"/>
        <v>V súlade so smernicou 2011/92/EÚ, ak bude nevyhnutné, bude vykonané posudzovanie vplyvov na životné prostredie (EIA) v súvislosti s výstavbou infraštruktúry. Urobia sa požadované zmierňujúce kroky na ochranu životného prostredia.
Riziká zhoršovania ž</v>
      </c>
    </row>
    <row r="221" spans="1:12" ht="132" x14ac:dyDescent="0.25">
      <c r="A221" s="224" t="s">
        <v>167</v>
      </c>
      <c r="B221" s="225" t="s">
        <v>178</v>
      </c>
      <c r="C221" s="225" t="s">
        <v>182</v>
      </c>
      <c r="D221" s="173" t="s">
        <v>184</v>
      </c>
      <c r="E221" s="173" t="s">
        <v>375</v>
      </c>
      <c r="F221" s="194" t="s">
        <v>146</v>
      </c>
      <c r="G221" s="192" t="s">
        <v>32</v>
      </c>
      <c r="H221" s="181" t="s">
        <v>6</v>
      </c>
      <c r="I221" s="181"/>
      <c r="J221" s="177" t="s">
        <v>197</v>
      </c>
      <c r="K221" s="111" t="str">
        <f t="shared" si="7"/>
        <v>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 Pre investície realizované finančným nástrojom budú stanovené kritériá udržateľnosti v investičných stratégiách.</v>
      </c>
      <c r="L221" s="193" t="str">
        <f t="shared" si="9"/>
        <v>Investície budú plne rešpektovať ciele a opatrenia Programu predchádzania vzniku odpadu SR na roky 2019 – 2025. Opatrenie bude od prijímateľov a prevádzkovateľov vyžadovať to, aby obmedzovali vznik odpadu počas výstavby infraštruktúry, v súlade s Pro</v>
      </c>
    </row>
    <row r="222" spans="1:12" ht="132" x14ac:dyDescent="0.25">
      <c r="A222" s="224" t="s">
        <v>167</v>
      </c>
      <c r="B222" s="225" t="s">
        <v>178</v>
      </c>
      <c r="C222" s="225" t="s">
        <v>182</v>
      </c>
      <c r="D222" s="173" t="s">
        <v>184</v>
      </c>
      <c r="E222" s="173" t="s">
        <v>375</v>
      </c>
      <c r="F222" s="191" t="s">
        <v>147</v>
      </c>
      <c r="G222" s="192" t="s">
        <v>10</v>
      </c>
      <c r="H222" s="181" t="s">
        <v>7</v>
      </c>
      <c r="I222" s="177" t="s">
        <v>84</v>
      </c>
      <c r="J222" s="181"/>
      <c r="K222" s="111" t="str">
        <f t="shared" si="7"/>
        <v>Neočakáva sa, že podporovaná činnosť povedie k výraznému nárastu emisií znečisťujúcich látok do ovzdušia vody a pôdy, keďže je súčasťou komplexného plánu dopravy s cieľom minimalizovať hluk, prach, emisné znečistenie počas stavieb/ údržby.</v>
      </c>
      <c r="L222" s="193" t="str">
        <f t="shared" si="9"/>
        <v>Neočakáva sa, že podporovaná činnosť povedie k výraznému nárastu emisií znečisťujúcich látok do ovzdušia vody a pôdy, keďže je súčasťou komplexného plánu dopravy s cieľom minimalizovať hluk, prach, emisné znečistenie počas stavieb/ údržby.</v>
      </c>
    </row>
    <row r="223" spans="1:12" ht="132.75" thickBot="1" x14ac:dyDescent="0.3">
      <c r="A223" s="226" t="s">
        <v>167</v>
      </c>
      <c r="B223" s="227" t="s">
        <v>178</v>
      </c>
      <c r="C223" s="227" t="s">
        <v>182</v>
      </c>
      <c r="D223" s="175" t="s">
        <v>184</v>
      </c>
      <c r="E223" s="173" t="s">
        <v>375</v>
      </c>
      <c r="F223" s="205" t="s">
        <v>148</v>
      </c>
      <c r="G223" s="199" t="s">
        <v>11</v>
      </c>
      <c r="H223" s="200" t="s">
        <v>6</v>
      </c>
      <c r="I223" s="200"/>
      <c r="J223" s="201" t="s">
        <v>198</v>
      </c>
      <c r="K223" s="197" t="str">
        <f t="shared" si="7"/>
        <v>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realizáciou zelených koridorov a iných opatrení na prepojenosť biotopov, ako aj príslušných chránených druhov živočíchov uvedených v prílohe IV k smernici 92/43/EHS.
Pre investície realizované finančným nástrojom budú stanovené kritériá udržateľnosti v investičných stratégiách.</v>
      </c>
      <c r="L223" s="202" t="str">
        <f t="shared" si="9"/>
        <v xml:space="preserve">V súlade so smernicami 2011/92/EÚ a 92/43/EHS bude, ak to bude nevyhnutné, vykonané posudzovanie vplyvov na životné prostredie v súvislosti s výstavbou infraštruktúry. Zabezpečí sa vykonanie požadovaných zmierňujúcich krokov na zníženie fragmentácie </v>
      </c>
    </row>
    <row r="224" spans="1:12" ht="171.6" customHeight="1" x14ac:dyDescent="0.25">
      <c r="A224" s="110" t="s">
        <v>167</v>
      </c>
      <c r="B224" s="184" t="s">
        <v>178</v>
      </c>
      <c r="C224" s="184" t="s">
        <v>182</v>
      </c>
      <c r="D224" s="36" t="s">
        <v>185</v>
      </c>
      <c r="E224" s="231" t="s">
        <v>293</v>
      </c>
      <c r="F224" s="185" t="s">
        <v>143</v>
      </c>
      <c r="G224" s="186" t="s">
        <v>30</v>
      </c>
      <c r="H224" s="187" t="s">
        <v>6</v>
      </c>
      <c r="I224" s="187"/>
      <c r="J224" s="179" t="s">
        <v>433</v>
      </c>
      <c r="K224" s="147" t="str">
        <f t="shared" si="7"/>
        <v xml:space="preserve">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a miestnych komunikácií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v>
      </c>
      <c r="L224" s="188" t="str">
        <f t="shared" si="6"/>
        <v>Podporované činnosti a oblasti intervencie priamo podporujú cieľ zmiernenia zmeny klímy, a to zatraktívnením verejnej osobnej dopravy. Investície budú  prispievať k podpore energeticky efektívnej osobnej dopravy prostredníctvom prípravy cestnej dopra</v>
      </c>
    </row>
    <row r="225" spans="1:12" ht="84" x14ac:dyDescent="0.25">
      <c r="A225" s="189" t="s">
        <v>167</v>
      </c>
      <c r="B225" s="190" t="s">
        <v>178</v>
      </c>
      <c r="C225" s="190" t="s">
        <v>182</v>
      </c>
      <c r="D225" s="111" t="s">
        <v>185</v>
      </c>
      <c r="E225" s="154" t="s">
        <v>293</v>
      </c>
      <c r="F225" s="191" t="s">
        <v>144</v>
      </c>
      <c r="G225" s="192" t="s">
        <v>8</v>
      </c>
      <c r="H225" s="177" t="s">
        <v>7</v>
      </c>
      <c r="I225" s="177" t="s">
        <v>83</v>
      </c>
      <c r="J225" s="177"/>
      <c r="K225" s="111" t="str">
        <f t="shared" si="7"/>
        <v>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v>
      </c>
      <c r="L225" s="193" t="str">
        <f t="shared" si="6"/>
        <v>Pri realizácií aktivít sa bude vyžadovať to, aby hospodárske subjekty vypracovali plán na realizáciu adaptačných riešení na zníženie závažných fyzických klimatických rizík pre infraštruktúru. Povinnosť zahŕňa aj to, aby adaptačné riešenia nemali nepr</v>
      </c>
    </row>
    <row r="226" spans="1:12" ht="108" x14ac:dyDescent="0.25">
      <c r="A226" s="189" t="s">
        <v>167</v>
      </c>
      <c r="B226" s="190" t="s">
        <v>178</v>
      </c>
      <c r="C226" s="190" t="s">
        <v>182</v>
      </c>
      <c r="D226" s="111" t="s">
        <v>185</v>
      </c>
      <c r="E226" s="154" t="s">
        <v>293</v>
      </c>
      <c r="F226" s="191" t="s">
        <v>145</v>
      </c>
      <c r="G226" s="192" t="s">
        <v>9</v>
      </c>
      <c r="H226" s="181" t="s">
        <v>7</v>
      </c>
      <c r="I226" s="177" t="s">
        <v>195</v>
      </c>
      <c r="J226" s="181"/>
      <c r="K226" s="111" t="str">
        <f t="shared" si="7"/>
        <v>V súlade so smernicou 2011/92/EÚ, ak bude nevyhnutné, bude vykonané posudzovanie vplyvov na životné prostredie (EIA) v súvislosti s výstavbou infraštruktúry.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a to po konzultácii s príslušnými zainteresovanými stranami.</v>
      </c>
      <c r="L226" s="193" t="str">
        <f t="shared" si="6"/>
        <v>V súlade so smernicou 2011/92/EÚ, ak bude nevyhnutné, bude vykonané posudzovanie vplyvov na životné prostredie (EIA) v súvislosti s výstavbou infraštruktúry. Urobia sa požadované zmierňujúce kroky na ochranu životného prostredia.
Riziká zhoršovania ž</v>
      </c>
    </row>
    <row r="227" spans="1:12" ht="120" x14ac:dyDescent="0.25">
      <c r="A227" s="189" t="s">
        <v>167</v>
      </c>
      <c r="B227" s="190" t="s">
        <v>178</v>
      </c>
      <c r="C227" s="190" t="s">
        <v>182</v>
      </c>
      <c r="D227" s="111" t="s">
        <v>185</v>
      </c>
      <c r="E227" s="154" t="s">
        <v>293</v>
      </c>
      <c r="F227" s="194" t="s">
        <v>146</v>
      </c>
      <c r="G227" s="192" t="s">
        <v>32</v>
      </c>
      <c r="H227" s="181" t="s">
        <v>6</v>
      </c>
      <c r="I227" s="181"/>
      <c r="J227" s="177" t="s">
        <v>366</v>
      </c>
      <c r="K227" s="111" t="str">
        <f t="shared" si="7"/>
        <v>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v>
      </c>
      <c r="L227" s="193" t="str">
        <f t="shared" si="6"/>
        <v>Investície budú plne rešpektovať ciele a opatrenia Programu predchádzania vzniku odpadu SR na roky 2019 – 2025. Opatrenie bude od prijímateľov a prevádzkovateľov vyžadovať to, aby obmedzovali vznik odpadu počas výstavby infraštruktúry, v súlade s Pro</v>
      </c>
    </row>
    <row r="228" spans="1:12" ht="48" x14ac:dyDescent="0.25">
      <c r="A228" s="189" t="s">
        <v>167</v>
      </c>
      <c r="B228" s="190" t="s">
        <v>178</v>
      </c>
      <c r="C228" s="190" t="s">
        <v>182</v>
      </c>
      <c r="D228" s="111" t="s">
        <v>185</v>
      </c>
      <c r="E228" s="154" t="s">
        <v>293</v>
      </c>
      <c r="F228" s="191" t="s">
        <v>147</v>
      </c>
      <c r="G228" s="192" t="s">
        <v>10</v>
      </c>
      <c r="H228" s="177" t="s">
        <v>7</v>
      </c>
      <c r="I228" s="177" t="s">
        <v>84</v>
      </c>
      <c r="J228" s="177"/>
      <c r="K228" s="111" t="str">
        <f t="shared" si="7"/>
        <v>Neočakáva sa, že podporovaná činnosť povedie k výraznému nárastu emisií znečisťujúcich látok do ovzdušia vody a pôdy, keďže je súčasťou komplexného plánu dopravy s cieľom minimalizovať hluk, prach, emisné znečistenie počas stavieb/ údržby.</v>
      </c>
      <c r="L228" s="193" t="str">
        <f t="shared" si="6"/>
        <v>Neočakáva sa, že podporovaná činnosť povedie k výraznému nárastu emisií znečisťujúcich látok do ovzdušia vody a pôdy, keďže je súčasťou komplexného plánu dopravy s cieľom minimalizovať hluk, prach, emisné znečistenie počas stavieb/ údržby.</v>
      </c>
    </row>
    <row r="229" spans="1:12" ht="132.75" thickBot="1" x14ac:dyDescent="0.3">
      <c r="A229" s="195" t="s">
        <v>167</v>
      </c>
      <c r="B229" s="196" t="s">
        <v>178</v>
      </c>
      <c r="C229" s="196" t="s">
        <v>182</v>
      </c>
      <c r="D229" s="197" t="s">
        <v>185</v>
      </c>
      <c r="E229" s="154" t="s">
        <v>293</v>
      </c>
      <c r="F229" s="205" t="s">
        <v>148</v>
      </c>
      <c r="G229" s="199" t="s">
        <v>11</v>
      </c>
      <c r="H229" s="200" t="s">
        <v>6</v>
      </c>
      <c r="I229" s="200"/>
      <c r="J229" s="201" t="s">
        <v>196</v>
      </c>
      <c r="K229" s="197" t="str">
        <f t="shared" si="7"/>
        <v>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zelených koridorov a iných opatrení na prepojenosť biotopov, ako aj príslušných chránených druhov živočíchov uvedených v prílohe IV k smernici 92/43/EHS.
Podporovaná činnosť má vplyv na tento environmentálny cieľ, pričom sa zohľadňujú priame aj primárne nepriame vplyvy počas celého životného cyklu. Predpokladá sa, že činnosť sa nebude vykonávať v oblastiach citlivých na biodiverzitu ani v ich blízkosti (vrátane sústavy chránených území Natura 2000, lokalít svetového dedičstva UNESCO a kľúčových oblastí biodiverzity, ako aj iných chránených oblastí), čo bude vyhodnotené v rámci procesu posudzovania vplyvov na životné prostredie v súlade so smernicami 2011/92/EÚ a 92/43/EHS.</v>
      </c>
      <c r="L229" s="202" t="str">
        <f t="shared" si="6"/>
        <v xml:space="preserve">V súlade so smernicami 2011/92/EÚ a 92/43/EHS bude, ak to bude nevyhnutné, vykonané posudzovanie vplyvov na životné prostredie v súvislosti s výstavbou infraštruktúry. Zabezpečí sa vykonanie požadovaných zmierňujúcich krokov na zníženie fragmentácie </v>
      </c>
    </row>
    <row r="230" spans="1:12" ht="185.1" customHeight="1" x14ac:dyDescent="0.25">
      <c r="A230" s="110" t="s">
        <v>167</v>
      </c>
      <c r="B230" s="184" t="s">
        <v>178</v>
      </c>
      <c r="C230" s="184" t="s">
        <v>182</v>
      </c>
      <c r="D230" s="36" t="s">
        <v>185</v>
      </c>
      <c r="E230" s="36" t="s">
        <v>375</v>
      </c>
      <c r="F230" s="185" t="s">
        <v>143</v>
      </c>
      <c r="G230" s="186" t="s">
        <v>30</v>
      </c>
      <c r="H230" s="187" t="s">
        <v>6</v>
      </c>
      <c r="I230" s="187"/>
      <c r="J230" s="179" t="s">
        <v>434</v>
      </c>
      <c r="K230" s="147" t="str">
        <f t="shared" si="7"/>
        <v xml:space="preserve">Podporované činnosti a oblasti intervencie priamo podporujú cieľ zmiernenia zmeny klímy, a to zatraktívnením verejnej osobnej dopravy. Investície budú  prispievať k podpore energeticky efektívnej osobnej dopravy prostredníctvom prípravy cestnej dopravnej infraštruktúry pre zavádzanie nabíjacej infraštruktúry pre elektrické vozidlá. 
Kvalita cestnej infraštruktúry a zodpovedajúce technické a dopravné parametre ciest ovplyvňujú úroveň životného prostredia. Nové a zmodernizované úseky ciest 1. triedy prinášajú zvýšenie plynulosti cestnej premávky, skrátenie jazdných časov, pokles kongescií, čo nepriamo vplýva na kvalitu životného prostredia. Vybudované obchvaty miest (tieto projekty sa najmä plánujú realizovať v PSK) sú situované mimo zastavaného územia, znižujú tak dopravné zaťaženie na jestvujúcich komunikáciách v centrách miest. 
Prínosom uvedených aktivít je zároveň aj zlepšenie zdravia a kvality života obyvateľov v intraviláne príslušných miest. Prínosom je aj zníženie hlučnosti elimináciou nevyhovujúcej vozovky, vybudovaním obchvatov a protihlukových stien, čo sa pozitívne prejavuje na zvýšení kvality života obyvateľov žijúcich v dotknutých územiach.
Investície do kľúčových úzkych miest v oblasti cestnej infraštruktúry a modernizácia a výstavba ciest I., II. a III. triedy a miestnych komunikácií môžu mať negatívny vplyv vo zvýšení cestnej dopravy. Tieto negatívne vplyvy budú kompenzované zvýšením bezpečnosti a vytváraním udržateľných dopravných alternatív a zvyšovaním podielu alternatívnych pohonov. Podľa prílohy III nariadenia EÚ č. 2021/1060 (Tematickej základné podmienky – článok 15 ods. 1) a kritérií splnenia základnej podmienky sa budú prezentovať výsledky posúdenia rizík pre bezpečnosť cestnej premávky v súlade s existujúcimi národnými stratégiami bezpečnosti cestnej premávky, spolu s mapovaním príslušných ciest a úsekov. 
</v>
      </c>
      <c r="L230" s="188" t="str">
        <f>LEFT(K230,250)</f>
        <v>Podporované činnosti a oblasti intervencie priamo podporujú cieľ zmiernenia zmeny klímy, a to zatraktívnením verejnej osobnej dopravy. Investície budú  prispievať k podpore energeticky efektívnej osobnej dopravy prostredníctvom prípravy cestnej dopra</v>
      </c>
    </row>
    <row r="231" spans="1:12" ht="120.95" customHeight="1" x14ac:dyDescent="0.25">
      <c r="A231" s="224" t="s">
        <v>167</v>
      </c>
      <c r="B231" s="225" t="s">
        <v>178</v>
      </c>
      <c r="C231" s="225" t="s">
        <v>182</v>
      </c>
      <c r="D231" s="173" t="s">
        <v>185</v>
      </c>
      <c r="E231" s="173" t="s">
        <v>375</v>
      </c>
      <c r="F231" s="191" t="s">
        <v>144</v>
      </c>
      <c r="G231" s="192" t="s">
        <v>8</v>
      </c>
      <c r="H231" s="181" t="s">
        <v>6</v>
      </c>
      <c r="I231" s="181"/>
      <c r="J231" s="177" t="s">
        <v>358</v>
      </c>
      <c r="K231" s="111" t="str">
        <f t="shared" si="7"/>
        <v>V zmysle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Pri realizácií aktivít sa bude vyžadovať to, aby hospodárske subjekty vypracovali plán na realizáciu adaptačných riešení na zníženie závažných fyzických klimatických rizík pre infraštruktúru. Povinnosť zahŕňa aj to, aby adaptačné riešenia nemali nepriaznivý vplyv na úsilie o adaptáciu ani na úroveň odolnosti voči fyzickým klimatickým rizikám v prípade iných ľudí, prírody, majetku a iných hospodárskych činností a aby boli v súlade s úsilím o adaptáciu na miestnej, odvetvovej, regionálnej alebo vnútroštátnej úrovni.</v>
      </c>
      <c r="L231" s="193" t="str">
        <f t="shared" ref="L231:L241" si="10">LEFT(K231,250)</f>
        <v>V zmysle  Európskeho parlamentu a Rady (EÚ) 2020/852 z 18. júna 2020 o vytvorení rámca na uľahčenie udržateľných investícií a o zmene nariadenia (EÚ) 2019/2088 (ďalej len „nariadenie o taxonómii“) bude RO od SO požadovať dodržiavanie zoznamu vylúčený</v>
      </c>
    </row>
    <row r="232" spans="1:12" ht="108" x14ac:dyDescent="0.25">
      <c r="A232" s="224" t="s">
        <v>167</v>
      </c>
      <c r="B232" s="225" t="s">
        <v>178</v>
      </c>
      <c r="C232" s="225" t="s">
        <v>182</v>
      </c>
      <c r="D232" s="173" t="s">
        <v>185</v>
      </c>
      <c r="E232" s="173" t="s">
        <v>375</v>
      </c>
      <c r="F232" s="191" t="s">
        <v>145</v>
      </c>
      <c r="G232" s="192" t="s">
        <v>9</v>
      </c>
      <c r="H232" s="181" t="s">
        <v>7</v>
      </c>
      <c r="I232" s="177" t="s">
        <v>195</v>
      </c>
      <c r="J232" s="181"/>
      <c r="K232" s="111" t="str">
        <f t="shared" si="7"/>
        <v>V súlade so smernicou 2011/92/EÚ, ak bude nevyhnutné, bude vykonané posudzovanie vplyvov na životné prostredie (EIA) v súvislosti s výstavbou infraštruktúry. Urobia sa požadované zmierňujúce kroky na ochranu životného prostredia.
Riziká zhoršovania životného prostredia súvisiace s ochranou kvality vody a predchádzaním nedostatku vody sa identifikujú a riešia v súlade s požiadavkami smernice 2000/60/ES (rámcová smernica o vode) a s plánom manažmentu povodia, vypracovaným pre potenciálne dotknutý vodný útvar alebo útvary, a to po konzultácii s príslušnými zainteresovanými stranami.</v>
      </c>
      <c r="L232" s="193" t="str">
        <f t="shared" si="10"/>
        <v>V súlade so smernicou 2011/92/EÚ, ak bude nevyhnutné, bude vykonané posudzovanie vplyvov na životné prostredie (EIA) v súvislosti s výstavbou infraštruktúry. Urobia sa požadované zmierňujúce kroky na ochranu životného prostredia.
Riziká zhoršovania ž</v>
      </c>
    </row>
    <row r="233" spans="1:12" ht="108" x14ac:dyDescent="0.25">
      <c r="A233" s="224" t="s">
        <v>167</v>
      </c>
      <c r="B233" s="225" t="s">
        <v>178</v>
      </c>
      <c r="C233" s="225" t="s">
        <v>182</v>
      </c>
      <c r="D233" s="173" t="s">
        <v>185</v>
      </c>
      <c r="E233" s="173" t="s">
        <v>375</v>
      </c>
      <c r="F233" s="194" t="s">
        <v>146</v>
      </c>
      <c r="G233" s="192" t="s">
        <v>32</v>
      </c>
      <c r="H233" s="181" t="s">
        <v>6</v>
      </c>
      <c r="I233" s="181"/>
      <c r="J233" s="177" t="s">
        <v>197</v>
      </c>
      <c r="K233" s="111" t="str">
        <f t="shared" si="7"/>
        <v>Investície budú plne rešpektovať ciele a opatrenia Programu predchádzania vzniku odpadu SR na roky 2019 – 2025. Opatrenie bude od prijímateľov a prevádzkovateľov vyžadovať to, aby obmedzovali vznik odpadu počas výstavby infraštruktúry, v súlade s Protokolom EÚ o nakladaní so stavebným odpadom a odpadom z demolácie, s prihliadnutím na najlepšie dostupné techniky a uľahčovali opätovné použitie a vysokokvalitnú recykláciu selektívnym odstraňovaním materiálov za využívania dostupných systémov triedenia stavebného odpadu. Pre investície realizované finančným nástrojom budú stanovené kritériá udržateľnosti v investičných stratégiách.</v>
      </c>
      <c r="L233" s="193" t="str">
        <f t="shared" si="10"/>
        <v>Investície budú plne rešpektovať ciele a opatrenia Programu predchádzania vzniku odpadu SR na roky 2019 – 2025. Opatrenie bude od prijímateľov a prevádzkovateľov vyžadovať to, aby obmedzovali vznik odpadu počas výstavby infraštruktúry, v súlade s Pro</v>
      </c>
    </row>
    <row r="234" spans="1:12" ht="60" x14ac:dyDescent="0.25">
      <c r="A234" s="224" t="s">
        <v>167</v>
      </c>
      <c r="B234" s="225" t="s">
        <v>178</v>
      </c>
      <c r="C234" s="225" t="s">
        <v>182</v>
      </c>
      <c r="D234" s="173" t="s">
        <v>185</v>
      </c>
      <c r="E234" s="173" t="s">
        <v>375</v>
      </c>
      <c r="F234" s="191" t="s">
        <v>147</v>
      </c>
      <c r="G234" s="192" t="s">
        <v>10</v>
      </c>
      <c r="H234" s="181" t="s">
        <v>7</v>
      </c>
      <c r="I234" s="177" t="s">
        <v>84</v>
      </c>
      <c r="J234" s="181"/>
      <c r="K234" s="111" t="str">
        <f t="shared" si="7"/>
        <v>Neočakáva sa, že podporovaná činnosť povedie k výraznému nárastu emisií znečisťujúcich látok do ovzdušia vody a pôdy, keďže je súčasťou komplexného plánu dopravy s cieľom minimalizovať hluk, prach, emisné znečistenie počas stavieb/ údržby.</v>
      </c>
      <c r="L234" s="193" t="str">
        <f t="shared" si="10"/>
        <v>Neočakáva sa, že podporovaná činnosť povedie k výraznému nárastu emisií znečisťujúcich látok do ovzdušia vody a pôdy, keďže je súčasťou komplexného plánu dopravy s cieľom minimalizovať hluk, prach, emisné znečistenie počas stavieb/ údržby.</v>
      </c>
    </row>
    <row r="235" spans="1:12" ht="84.75" thickBot="1" x14ac:dyDescent="0.3">
      <c r="A235" s="226" t="s">
        <v>167</v>
      </c>
      <c r="B235" s="227" t="s">
        <v>178</v>
      </c>
      <c r="C235" s="227" t="s">
        <v>182</v>
      </c>
      <c r="D235" s="175" t="s">
        <v>185</v>
      </c>
      <c r="E235" s="173" t="s">
        <v>375</v>
      </c>
      <c r="F235" s="205" t="s">
        <v>148</v>
      </c>
      <c r="G235" s="199" t="s">
        <v>11</v>
      </c>
      <c r="H235" s="200" t="s">
        <v>6</v>
      </c>
      <c r="I235" s="200"/>
      <c r="J235" s="201" t="s">
        <v>198</v>
      </c>
      <c r="K235" s="197" t="str">
        <f t="shared" si="7"/>
        <v>V súlade so smernicami 2011/92/EÚ a 92/43/EHS bude, ak to bude nevyhnutné, vykonané posudzovanie vplyvov na životné prostredie v súvislosti s výstavbou infraštruktúry. Zabezpečí sa vykonanie požadovaných zmierňujúcich krokov na zníženie fragmentácie a degradácie pôdy, najmä realizáciou zelených koridorov a iných opatrení na prepojenosť biotopov, ako aj príslušných chránených druhov živočíchov uvedených v prílohe IV k smernici 92/43/EHS.
Pre investície realizované finančným nástrojom budú stanovené kritériá udržateľnosti v investičných stratégiách.</v>
      </c>
      <c r="L235" s="202" t="str">
        <f t="shared" si="10"/>
        <v xml:space="preserve">V súlade so smernicami 2011/92/EÚ a 92/43/EHS bude, ak to bude nevyhnutné, vykonané posudzovanie vplyvov na životné prostredie v súvislosti s výstavbou infraštruktúry. Zabezpečí sa vykonanie požadovaných zmierňujúcich krokov na zníženie fragmentácie </v>
      </c>
    </row>
    <row r="236" spans="1:12" ht="231" customHeight="1" x14ac:dyDescent="0.25">
      <c r="A236" s="110" t="s">
        <v>168</v>
      </c>
      <c r="B236" s="184" t="s">
        <v>199</v>
      </c>
      <c r="C236" s="184" t="s">
        <v>200</v>
      </c>
      <c r="D236" s="36" t="s">
        <v>219</v>
      </c>
      <c r="E236" s="36" t="s">
        <v>295</v>
      </c>
      <c r="F236" s="185" t="s">
        <v>143</v>
      </c>
      <c r="G236" s="186" t="s">
        <v>30</v>
      </c>
      <c r="H236" s="179" t="s">
        <v>6</v>
      </c>
      <c r="I236" s="179"/>
      <c r="J236" s="179" t="s">
        <v>513</v>
      </c>
      <c r="K236" s="147" t="str">
        <f t="shared" si="7"/>
        <v>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v>
      </c>
      <c r="L236" s="11" t="str">
        <f t="shared" si="10"/>
        <v>Investícia je oprávnená na intervenčné pole 025ter v prípade ak dosiahne úroveň primárnej energie o 20% nižšie ako NZEB v prílohe k nariadeniu RRF s koeficientom zmeny klímy 40%. Pokiaľ budova uvedené úspory nedosiahne bude označená koeficientom zmen</v>
      </c>
    </row>
    <row r="237" spans="1:12" ht="84" x14ac:dyDescent="0.25">
      <c r="A237" s="189" t="s">
        <v>168</v>
      </c>
      <c r="B237" s="190" t="s">
        <v>199</v>
      </c>
      <c r="C237" s="190" t="s">
        <v>200</v>
      </c>
      <c r="D237" s="111" t="s">
        <v>219</v>
      </c>
      <c r="E237" s="111" t="s">
        <v>295</v>
      </c>
      <c r="F237" s="191" t="s">
        <v>144</v>
      </c>
      <c r="G237" s="192" t="s">
        <v>8</v>
      </c>
      <c r="H237" s="177" t="s">
        <v>7</v>
      </c>
      <c r="I237" s="177" t="s">
        <v>235</v>
      </c>
      <c r="J237" s="177"/>
      <c r="K237" s="111" t="str">
        <f t="shared" si="7"/>
        <v>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Nové stavebné objekty budú uspôsobené na využitie a zadržiavanie zrážkových vôd (zelené strechy, retenčné nádrže).</v>
      </c>
      <c r="L237" s="14" t="str">
        <f t="shared" si="10"/>
        <v>Fyzické klimatické riziká, ktoré by mohli byť pre toto opatrenie významné, boli vyhodnotené v rámci Stratégie adaptácie Slovenskej republiky na zmenu klímy (schválená v roku 2018). Investícia vyžaduje, aby hospodárske subjekty, ktoré budú opatrenie v</v>
      </c>
    </row>
    <row r="238" spans="1:12" ht="96" x14ac:dyDescent="0.25">
      <c r="A238" s="189" t="s">
        <v>168</v>
      </c>
      <c r="B238" s="190" t="s">
        <v>199</v>
      </c>
      <c r="C238" s="190" t="s">
        <v>200</v>
      </c>
      <c r="D238" s="111" t="s">
        <v>219</v>
      </c>
      <c r="E238" s="111" t="s">
        <v>295</v>
      </c>
      <c r="F238" s="191" t="s">
        <v>145</v>
      </c>
      <c r="G238" s="192" t="s">
        <v>9</v>
      </c>
      <c r="H238" s="177" t="s">
        <v>7</v>
      </c>
      <c r="I238" s="177" t="s">
        <v>86</v>
      </c>
      <c r="J238" s="177"/>
      <c r="K238" s="111" t="str">
        <f t="shared" si="7"/>
        <v>Pokiaľ nie je stavba predmetom schválenia procesu EIA, budú počas stavby/obnove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v>
      </c>
      <c r="L238" s="14" t="str">
        <f t="shared" si="10"/>
        <v>Pokiaľ nie je stavba predmetom schválenia procesu EIA, budú počas stavby/obnove identifikované a riadené environmentálne riziká vytvorením plánu akým spôsobom im predchádzať a ako ich riešiť. Všetky príslušné spotrebiče vody (sprchové riešenia, sprch</v>
      </c>
    </row>
    <row r="239" spans="1:12" ht="156" x14ac:dyDescent="0.25">
      <c r="A239" s="189" t="s">
        <v>168</v>
      </c>
      <c r="B239" s="190" t="s">
        <v>199</v>
      </c>
      <c r="C239" s="190" t="s">
        <v>200</v>
      </c>
      <c r="D239" s="111" t="s">
        <v>219</v>
      </c>
      <c r="E239" s="111" t="s">
        <v>295</v>
      </c>
      <c r="F239" s="194" t="s">
        <v>146</v>
      </c>
      <c r="G239" s="192" t="s">
        <v>32</v>
      </c>
      <c r="H239" s="181" t="s">
        <v>6</v>
      </c>
      <c r="I239" s="181"/>
      <c r="J239" s="177" t="s">
        <v>435</v>
      </c>
      <c r="K239" s="111" t="str">
        <f t="shared" si="7"/>
        <v>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v>
      </c>
      <c r="L239" s="14" t="str">
        <f t="shared" si="10"/>
        <v>Vďaka schváleniu navrhovanej zmeny stavebného zákona, ktorým sa bude vykonávať lepšia prevencia vzniku stavebného odpadu, ako aj využívanie kvalitnejších a environmentálne vhodnejších materiálov. Opatrenie vyžaduje, aby hospodárske subjekty vykonávaj</v>
      </c>
    </row>
    <row r="240" spans="1:12" ht="120" x14ac:dyDescent="0.25">
      <c r="A240" s="189" t="s">
        <v>168</v>
      </c>
      <c r="B240" s="190" t="s">
        <v>199</v>
      </c>
      <c r="C240" s="190" t="s">
        <v>200</v>
      </c>
      <c r="D240" s="111" t="s">
        <v>219</v>
      </c>
      <c r="E240" s="111" t="s">
        <v>295</v>
      </c>
      <c r="F240" s="191" t="s">
        <v>147</v>
      </c>
      <c r="G240" s="192" t="s">
        <v>10</v>
      </c>
      <c r="H240" s="177" t="s">
        <v>7</v>
      </c>
      <c r="I240" s="177" t="s">
        <v>360</v>
      </c>
      <c r="J240" s="177"/>
      <c r="K240" s="111" t="str">
        <f t="shared" si="7"/>
        <v>Nepredpokladá sa, že opatrenie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Budú prijaté opatrenia na zníženie hluku, prachu a emisií znečisťujúcich látok počas rekonštrukčných prác. - Pokiaľ sa nová stavba bude nachádzať na potenciálne kontaminovanom mieste (brownfield), bolo dané miesto predmetom skúmania potenciálnych kontaminantov (napríklad pomocou normy ISO 18400 alebo ekvivalentných noriem).</v>
      </c>
      <c r="L240" s="14" t="str">
        <f t="shared" si="10"/>
        <v>Nepredpokladá sa, že opatrenie povedie k významnému zvýšeniu emisií znečisťujúcich látok do ovzdušia, vody alebo pôdy, pretože: - Zhotovitelia vykonávajúci výstavbu novej budovy sú povinní zabezpečiť, aby stavebné prvky a materiály použité pri výstav</v>
      </c>
    </row>
    <row r="241" spans="1:12" ht="132.75" thickBot="1" x14ac:dyDescent="0.3">
      <c r="A241" s="203" t="s">
        <v>168</v>
      </c>
      <c r="B241" s="204" t="s">
        <v>199</v>
      </c>
      <c r="C241" s="204" t="s">
        <v>200</v>
      </c>
      <c r="D241" s="149" t="s">
        <v>219</v>
      </c>
      <c r="E241" s="149" t="s">
        <v>295</v>
      </c>
      <c r="F241" s="205" t="s">
        <v>148</v>
      </c>
      <c r="G241" s="207" t="s">
        <v>11</v>
      </c>
      <c r="H241" s="207" t="s">
        <v>6</v>
      </c>
      <c r="I241" s="207"/>
      <c r="J241" s="180" t="s">
        <v>436</v>
      </c>
      <c r="K241" s="149" t="str">
        <f t="shared" si="7"/>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v>
      </c>
      <c r="L241" s="20" t="str">
        <f t="shared" si="10"/>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v>
      </c>
    </row>
    <row r="242" spans="1:12" ht="191.25" customHeight="1" x14ac:dyDescent="0.25">
      <c r="A242" s="37" t="s">
        <v>168</v>
      </c>
      <c r="B242" s="38" t="s">
        <v>199</v>
      </c>
      <c r="C242" s="38" t="s">
        <v>200</v>
      </c>
      <c r="D242" s="35" t="s">
        <v>219</v>
      </c>
      <c r="E242" s="35" t="s">
        <v>296</v>
      </c>
      <c r="F242" s="55" t="s">
        <v>143</v>
      </c>
      <c r="G242" s="56" t="s">
        <v>30</v>
      </c>
      <c r="H242" s="82" t="s">
        <v>6</v>
      </c>
      <c r="I242" s="88"/>
      <c r="J242" s="179" t="s">
        <v>514</v>
      </c>
      <c r="K242" s="10" t="str">
        <f t="shared" si="7"/>
        <v>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významnú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v>
      </c>
      <c r="L242" s="11" t="str">
        <f t="shared" ref="L242:L247" si="11">LEFT(K242,250)</f>
        <v>Investícia je oprávnená na intervenčné pole 025ter v prípade ak dosiahne úroveň primárnej energie o 20% nižšie ako NZEB v prílohe k nariadeniu RRF s koeficientom zmeny klímy 40%. Pokiaľ budova uvedené úspory nedosiahne bude označená koeficientom zmen</v>
      </c>
    </row>
    <row r="243" spans="1:12" ht="84" x14ac:dyDescent="0.25">
      <c r="A243" s="29" t="s">
        <v>168</v>
      </c>
      <c r="B243" s="26" t="s">
        <v>199</v>
      </c>
      <c r="C243" s="26" t="s">
        <v>200</v>
      </c>
      <c r="D243" s="27" t="s">
        <v>219</v>
      </c>
      <c r="E243" s="27" t="s">
        <v>296</v>
      </c>
      <c r="F243" s="57" t="s">
        <v>144</v>
      </c>
      <c r="G243" s="58" t="s">
        <v>8</v>
      </c>
      <c r="H243" s="84" t="s">
        <v>7</v>
      </c>
      <c r="I243" s="177" t="s">
        <v>235</v>
      </c>
      <c r="J243" s="177"/>
      <c r="K243" s="13" t="str">
        <f t="shared" si="7"/>
        <v>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Nové stavebné objekty budú uspôsobené na využitie a zadržiavanie zrážkových vôd (zelené strechy, retenčné nádrže).</v>
      </c>
      <c r="L243" s="14" t="str">
        <f t="shared" si="11"/>
        <v>Fyzické klimatické riziká, ktoré by mohli byť pre toto opatrenie významné, boli vyhodnotené v rámci Stratégie adaptácie Slovenskej republiky na zmenu klímy (schválená v roku 2018). Investícia vyžaduje, aby hospodárske subjekty, ktoré budú opatrenie v</v>
      </c>
    </row>
    <row r="244" spans="1:12" ht="96" x14ac:dyDescent="0.25">
      <c r="A244" s="29" t="s">
        <v>168</v>
      </c>
      <c r="B244" s="26" t="s">
        <v>199</v>
      </c>
      <c r="C244" s="26" t="s">
        <v>200</v>
      </c>
      <c r="D244" s="27" t="s">
        <v>219</v>
      </c>
      <c r="E244" s="27" t="s">
        <v>296</v>
      </c>
      <c r="F244" s="57" t="s">
        <v>145</v>
      </c>
      <c r="G244" s="58" t="s">
        <v>9</v>
      </c>
      <c r="H244" s="84" t="s">
        <v>7</v>
      </c>
      <c r="I244" s="177" t="s">
        <v>86</v>
      </c>
      <c r="J244" s="177"/>
      <c r="K244" s="13" t="str">
        <f t="shared" si="7"/>
        <v>Pokiaľ nie je stavba predmetom schválenia procesu EIA, budú počas stavby/obnove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v>
      </c>
      <c r="L244" s="14" t="str">
        <f t="shared" si="11"/>
        <v>Pokiaľ nie je stavba predmetom schválenia procesu EIA, budú počas stavby/obnove identifikované a riadené environmentálne riziká vytvorením plánu akým spôsobom im predchádzať a ako ich riešiť. Všetky príslušné spotrebiče vody (sprchové riešenia, sprch</v>
      </c>
    </row>
    <row r="245" spans="1:12" ht="108" x14ac:dyDescent="0.25">
      <c r="A245" s="29" t="s">
        <v>168</v>
      </c>
      <c r="B245" s="26" t="s">
        <v>199</v>
      </c>
      <c r="C245" s="26" t="s">
        <v>200</v>
      </c>
      <c r="D245" s="27" t="s">
        <v>219</v>
      </c>
      <c r="E245" s="27" t="s">
        <v>296</v>
      </c>
      <c r="F245" s="65" t="s">
        <v>146</v>
      </c>
      <c r="G245" s="58" t="s">
        <v>32</v>
      </c>
      <c r="H245" s="83" t="s">
        <v>6</v>
      </c>
      <c r="I245" s="181"/>
      <c r="J245" s="177" t="s">
        <v>437</v>
      </c>
      <c r="K245" s="13" t="str">
        <f t="shared" si="7"/>
        <v>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odkazom na ISO 20887 alebo iné EÚ a národné normy.</v>
      </c>
      <c r="L245" s="14" t="str">
        <f t="shared" si="11"/>
        <v>Vďaka schváleniu navrhovanej zmeny stavebného zákona, ktorým sa bude vykonávať lepšia prevencia vzniku stavebného odpadu, ako aj využívanie kvalitnejších a environmentálne vhodnejších materiálov. Opatrenie vyžaduje, aby hospodárske subjekty vykonávaj</v>
      </c>
    </row>
    <row r="246" spans="1:12" ht="120" x14ac:dyDescent="0.25">
      <c r="A246" s="29" t="s">
        <v>168</v>
      </c>
      <c r="B246" s="26" t="s">
        <v>199</v>
      </c>
      <c r="C246" s="26" t="s">
        <v>200</v>
      </c>
      <c r="D246" s="27" t="s">
        <v>219</v>
      </c>
      <c r="E246" s="27" t="s">
        <v>296</v>
      </c>
      <c r="F246" s="57" t="s">
        <v>147</v>
      </c>
      <c r="G246" s="58" t="s">
        <v>10</v>
      </c>
      <c r="H246" s="84" t="s">
        <v>7</v>
      </c>
      <c r="I246" s="177" t="s">
        <v>360</v>
      </c>
      <c r="J246" s="177"/>
      <c r="K246" s="13" t="str">
        <f t="shared" si="7"/>
        <v>Nepredpokladá sa, že opatrenie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Budú prijaté opatrenia na zníženie hluku, prachu a emisií znečisťujúcich látok počas rekonštrukčných prác. - Pokiaľ sa nová stavba bude nachádzať na potenciálne kontaminovanom mieste (brownfield), bolo dané miesto predmetom skúmania potenciálnych kontaminantov (napríklad pomocou normy ISO 18400 alebo ekvivalentných noriem).</v>
      </c>
      <c r="L246" s="14" t="str">
        <f t="shared" si="11"/>
        <v>Nepredpokladá sa, že opatrenie povedie k významnému zvýšeniu emisií znečisťujúcich látok do ovzdušia, vody alebo pôdy, pretože: - Zhotovitelia vykonávajúci výstavbu novej budovy sú povinní zabezpečiť, aby stavebné prvky a materiály použité pri výstav</v>
      </c>
    </row>
    <row r="247" spans="1:12" ht="132.75" thickBot="1" x14ac:dyDescent="0.3">
      <c r="A247" s="29" t="s">
        <v>168</v>
      </c>
      <c r="B247" s="26" t="s">
        <v>199</v>
      </c>
      <c r="C247" s="26" t="s">
        <v>200</v>
      </c>
      <c r="D247" s="27" t="s">
        <v>219</v>
      </c>
      <c r="E247" s="27" t="s">
        <v>296</v>
      </c>
      <c r="F247" s="60" t="s">
        <v>148</v>
      </c>
      <c r="G247" s="83" t="s">
        <v>11</v>
      </c>
      <c r="H247" s="83" t="s">
        <v>6</v>
      </c>
      <c r="I247" s="181"/>
      <c r="J247" s="177" t="s">
        <v>436</v>
      </c>
      <c r="K247" s="13" t="str">
        <f t="shared" si="7"/>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v>
      </c>
      <c r="L247" s="14" t="str">
        <f t="shared" si="11"/>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v>
      </c>
    </row>
    <row r="248" spans="1:12" ht="72" x14ac:dyDescent="0.25">
      <c r="A248" s="37" t="s">
        <v>168</v>
      </c>
      <c r="B248" s="38" t="s">
        <v>199</v>
      </c>
      <c r="C248" s="38" t="s">
        <v>200</v>
      </c>
      <c r="D248" s="35" t="s">
        <v>219</v>
      </c>
      <c r="E248" s="35" t="s">
        <v>297</v>
      </c>
      <c r="F248" s="55" t="s">
        <v>143</v>
      </c>
      <c r="G248" s="56" t="s">
        <v>30</v>
      </c>
      <c r="H248" s="82" t="s">
        <v>7</v>
      </c>
      <c r="I248" s="88" t="s">
        <v>438</v>
      </c>
      <c r="J248" s="88"/>
      <c r="K248" s="10" t="str">
        <f t="shared" si="7"/>
        <v>Predmetná administratívna činnosť sama o sebe nemá žiadne signifikantné negatívne environmentálne vplyvy. IT a Data-riešenia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v>
      </c>
      <c r="L248" s="11" t="str">
        <f t="shared" ref="L248:L253" si="12">LEFT(K248,250)</f>
        <v>Predmetná administratívna činnosť sama o sebe nemá žiadne signifikantné negatívne environmentálne vplyvy. IT a Data-riešenia majú nepriamy vplyv na znižovanie emisií skleníkových plynov, keďže znižujú náklady na cestovanie, kancelárske priestory a ad</v>
      </c>
    </row>
    <row r="249" spans="1:12" ht="72" x14ac:dyDescent="0.25">
      <c r="A249" s="7" t="s">
        <v>168</v>
      </c>
      <c r="B249" s="4" t="s">
        <v>199</v>
      </c>
      <c r="C249" s="4" t="s">
        <v>200</v>
      </c>
      <c r="D249" s="13" t="s">
        <v>219</v>
      </c>
      <c r="E249" s="13" t="s">
        <v>297</v>
      </c>
      <c r="F249" s="57" t="s">
        <v>144</v>
      </c>
      <c r="G249" s="58" t="s">
        <v>8</v>
      </c>
      <c r="H249" s="84" t="s">
        <v>7</v>
      </c>
      <c r="I249" s="90" t="s">
        <v>361</v>
      </c>
      <c r="J249" s="84"/>
      <c r="K249" s="13" t="str">
        <f t="shared" si="7"/>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420 environmentálnych kritérií pre zelené verejné obstarávanie</v>
      </c>
      <c r="L249" s="14" t="str">
        <f t="shared" si="12"/>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250" spans="1:12" ht="72" x14ac:dyDescent="0.25">
      <c r="A250" s="7" t="s">
        <v>168</v>
      </c>
      <c r="B250" s="4" t="s">
        <v>199</v>
      </c>
      <c r="C250" s="4" t="s">
        <v>200</v>
      </c>
      <c r="D250" s="13" t="s">
        <v>219</v>
      </c>
      <c r="E250" s="13" t="s">
        <v>297</v>
      </c>
      <c r="F250" s="57" t="s">
        <v>145</v>
      </c>
      <c r="G250" s="58" t="s">
        <v>9</v>
      </c>
      <c r="H250" s="84" t="s">
        <v>7</v>
      </c>
      <c r="I250" s="90" t="s">
        <v>40</v>
      </c>
      <c r="J250" s="84"/>
      <c r="K250" s="13" t="str">
        <f t="shared" si="7"/>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250" s="14" t="str">
        <f t="shared" si="12"/>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251" spans="1:12" ht="108" x14ac:dyDescent="0.25">
      <c r="A251" s="7" t="s">
        <v>168</v>
      </c>
      <c r="B251" s="4" t="s">
        <v>199</v>
      </c>
      <c r="C251" s="4" t="s">
        <v>200</v>
      </c>
      <c r="D251" s="13" t="s">
        <v>219</v>
      </c>
      <c r="E251" s="13" t="s">
        <v>297</v>
      </c>
      <c r="F251" s="65" t="s">
        <v>146</v>
      </c>
      <c r="G251" s="58" t="s">
        <v>32</v>
      </c>
      <c r="H251" s="83" t="s">
        <v>7</v>
      </c>
      <c r="I251" s="89" t="s">
        <v>439</v>
      </c>
      <c r="J251" s="83"/>
      <c r="K251" s="13" t="str">
        <f t="shared" si="7"/>
        <v>Pri investíciách do materiálového vybavenia vyžadované plnenie podmienok zeleného verejného obstarávania. Pre túto investíciu by sa jednalo hlavne o plnenie podmienok ZVO pri produktových skupinách. Pri investíciách sa bude postupovať podľa odporúčaní pre danú skupinu produktov, tak ako ich definuje EÚ a Slovenská republika.</v>
      </c>
      <c r="L251" s="14" t="str">
        <f t="shared" si="12"/>
        <v>Pri investíciách do materiálového vybavenia vyžadované plnenie podmienok zeleného verejného obstarávania. Pre túto investíciu by sa jednalo hlavne o plnenie podmienok ZVO pri produktových skupinách. Pri investíciách sa bude postupovať podľa odporúčan</v>
      </c>
    </row>
    <row r="252" spans="1:12" ht="48" x14ac:dyDescent="0.25">
      <c r="A252" s="7" t="s">
        <v>168</v>
      </c>
      <c r="B252" s="4" t="s">
        <v>199</v>
      </c>
      <c r="C252" s="4" t="s">
        <v>200</v>
      </c>
      <c r="D252" s="13" t="s">
        <v>219</v>
      </c>
      <c r="E252" s="13" t="s">
        <v>297</v>
      </c>
      <c r="F252" s="57" t="s">
        <v>147</v>
      </c>
      <c r="G252" s="58" t="s">
        <v>10</v>
      </c>
      <c r="H252" s="84" t="s">
        <v>7</v>
      </c>
      <c r="I252" s="90" t="s">
        <v>43</v>
      </c>
      <c r="J252" s="84"/>
      <c r="K252" s="13" t="str">
        <f t="shared" si="7"/>
        <v>Činnosť podporovaná opatrením má zanedbateľný predvídateľný vplyv na tento environmentálny cieľ, berúc do úvahy priame aj primárne nepriame vplyvy počas celého životného cyklu.</v>
      </c>
      <c r="L252" s="14" t="str">
        <f t="shared" si="12"/>
        <v>Činnosť podporovaná opatrením má zanedbateľný predvídateľný vplyv na tento environmentálny cieľ, berúc do úvahy priame aj primárne nepriame vplyvy počas celého životného cyklu.</v>
      </c>
    </row>
    <row r="253" spans="1:12" ht="72.75" thickBot="1" x14ac:dyDescent="0.3">
      <c r="A253" s="8" t="s">
        <v>168</v>
      </c>
      <c r="B253" s="9" t="s">
        <v>199</v>
      </c>
      <c r="C253" s="9" t="s">
        <v>200</v>
      </c>
      <c r="D253" s="15" t="s">
        <v>219</v>
      </c>
      <c r="E253" s="15" t="s">
        <v>297</v>
      </c>
      <c r="F253" s="60" t="s">
        <v>148</v>
      </c>
      <c r="G253" s="94" t="s">
        <v>11</v>
      </c>
      <c r="H253" s="94" t="s">
        <v>7</v>
      </c>
      <c r="I253" s="95" t="s">
        <v>89</v>
      </c>
      <c r="J253" s="94" t="s">
        <v>34</v>
      </c>
      <c r="K253" s="15" t="str">
        <f t="shared" si="7"/>
        <v xml:space="preserve">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253" s="16" t="str">
        <f t="shared" si="12"/>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254" spans="1:12" ht="210.95" customHeight="1" x14ac:dyDescent="0.25">
      <c r="A254" s="37" t="s">
        <v>168</v>
      </c>
      <c r="B254" s="38" t="s">
        <v>199</v>
      </c>
      <c r="C254" s="38" t="s">
        <v>200</v>
      </c>
      <c r="D254" s="35" t="s">
        <v>219</v>
      </c>
      <c r="E254" s="35" t="s">
        <v>298</v>
      </c>
      <c r="F254" s="55" t="s">
        <v>143</v>
      </c>
      <c r="G254" s="56" t="s">
        <v>30</v>
      </c>
      <c r="H254" s="81" t="s">
        <v>6</v>
      </c>
      <c r="I254" s="187"/>
      <c r="J254" s="256" t="s">
        <v>535</v>
      </c>
      <c r="K254" s="10" t="str">
        <f t="shared" si="7"/>
        <v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v>
      </c>
      <c r="L254" s="11" t="str">
        <f t="shared" ref="L254:L259" si="13">LEFT(K254,250)</f>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255" spans="1:12" ht="138.94999999999999" customHeight="1" x14ac:dyDescent="0.25">
      <c r="A255" s="29" t="s">
        <v>168</v>
      </c>
      <c r="B255" s="26" t="s">
        <v>199</v>
      </c>
      <c r="C255" s="26" t="s">
        <v>200</v>
      </c>
      <c r="D255" s="27" t="s">
        <v>219</v>
      </c>
      <c r="E255" s="27" t="s">
        <v>298</v>
      </c>
      <c r="F255" s="57" t="s">
        <v>144</v>
      </c>
      <c r="G255" s="58" t="s">
        <v>8</v>
      </c>
      <c r="H255" s="83" t="s">
        <v>6</v>
      </c>
      <c r="I255" s="177"/>
      <c r="J255" s="176" t="s">
        <v>440</v>
      </c>
      <c r="K255" s="13" t="str">
        <f t="shared" si="7"/>
        <v xml:space="preserve">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v>
      </c>
      <c r="L255" s="14" t="str">
        <f t="shared" si="13"/>
        <v>V zmysle Európskeho parlamentu a Rady (EÚ) 2020/852 z 18. júna 2020 o vytvorení rámca na uľahčenie udržateľných investícií a o zmene nariadenia (EÚ) 2019/2088 (ďalej len „nariadenie o taxonómii“) bude v prípade finančných nástrojov RO od SO požadovať</v>
      </c>
    </row>
    <row r="256" spans="1:12" ht="72" x14ac:dyDescent="0.25">
      <c r="A256" s="29" t="s">
        <v>168</v>
      </c>
      <c r="B256" s="26" t="s">
        <v>199</v>
      </c>
      <c r="C256" s="26" t="s">
        <v>200</v>
      </c>
      <c r="D256" s="27" t="s">
        <v>219</v>
      </c>
      <c r="E256" s="27" t="s">
        <v>298</v>
      </c>
      <c r="F256" s="57" t="s">
        <v>145</v>
      </c>
      <c r="G256" s="58" t="s">
        <v>9</v>
      </c>
      <c r="H256" s="84" t="s">
        <v>7</v>
      </c>
      <c r="I256" s="177" t="s">
        <v>85</v>
      </c>
      <c r="J256" s="177"/>
      <c r="K256" s="13" t="str">
        <f t="shared" si="7"/>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v>
      </c>
      <c r="L256" s="14" t="str">
        <f t="shared" si="13"/>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257" spans="1:12" ht="195.75" customHeight="1" x14ac:dyDescent="0.25">
      <c r="A257" s="29" t="s">
        <v>168</v>
      </c>
      <c r="B257" s="26" t="s">
        <v>199</v>
      </c>
      <c r="C257" s="26" t="s">
        <v>200</v>
      </c>
      <c r="D257" s="27" t="s">
        <v>219</v>
      </c>
      <c r="E257" s="27" t="s">
        <v>298</v>
      </c>
      <c r="F257" s="65" t="s">
        <v>146</v>
      </c>
      <c r="G257" s="58" t="s">
        <v>32</v>
      </c>
      <c r="H257" s="83" t="s">
        <v>6</v>
      </c>
      <c r="I257" s="181"/>
      <c r="J257" s="177" t="s">
        <v>441</v>
      </c>
      <c r="K257" s="13" t="str">
        <f t="shared" si="7"/>
        <v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zákona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v>
      </c>
      <c r="L257" s="14" t="str">
        <f t="shared" si="13"/>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258" spans="1:12" ht="99" customHeight="1" x14ac:dyDescent="0.25">
      <c r="A258" s="29" t="s">
        <v>168</v>
      </c>
      <c r="B258" s="26" t="s">
        <v>199</v>
      </c>
      <c r="C258" s="26" t="s">
        <v>200</v>
      </c>
      <c r="D258" s="27" t="s">
        <v>219</v>
      </c>
      <c r="E258" s="27" t="s">
        <v>298</v>
      </c>
      <c r="F258" s="57" t="s">
        <v>147</v>
      </c>
      <c r="G258" s="58" t="s">
        <v>10</v>
      </c>
      <c r="H258" s="83" t="s">
        <v>7</v>
      </c>
      <c r="I258" s="166" t="s">
        <v>442</v>
      </c>
      <c r="J258" s="181"/>
      <c r="K258" s="13" t="str">
        <f t="shared" ref="K258:K321" si="14">CONCATENATE(I:I,J:J)</f>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v>
      </c>
      <c r="L258" s="14" t="str">
        <f t="shared" si="13"/>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259" spans="1:12" ht="88.5" customHeight="1" thickBot="1" x14ac:dyDescent="0.3">
      <c r="A259" s="30" t="s">
        <v>168</v>
      </c>
      <c r="B259" s="31" t="s">
        <v>199</v>
      </c>
      <c r="C259" s="31" t="s">
        <v>200</v>
      </c>
      <c r="D259" s="32" t="s">
        <v>219</v>
      </c>
      <c r="E259" s="32" t="s">
        <v>298</v>
      </c>
      <c r="F259" s="60" t="s">
        <v>148</v>
      </c>
      <c r="G259" s="97" t="s">
        <v>11</v>
      </c>
      <c r="H259" s="97" t="s">
        <v>7</v>
      </c>
      <c r="I259" s="201" t="s">
        <v>251</v>
      </c>
      <c r="J259" s="200" t="s">
        <v>34</v>
      </c>
      <c r="K259" s="15" t="str">
        <f t="shared" si="14"/>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v>
      </c>
      <c r="L259" s="16" t="str">
        <f t="shared" si="13"/>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260" spans="1:12" ht="75" customHeight="1" x14ac:dyDescent="0.25">
      <c r="A260" s="37" t="s">
        <v>168</v>
      </c>
      <c r="B260" s="38" t="s">
        <v>204</v>
      </c>
      <c r="C260" s="38" t="s">
        <v>201</v>
      </c>
      <c r="D260" s="35" t="s">
        <v>220</v>
      </c>
      <c r="E260" s="35" t="s">
        <v>299</v>
      </c>
      <c r="F260" s="55" t="s">
        <v>143</v>
      </c>
      <c r="G260" s="56" t="s">
        <v>30</v>
      </c>
      <c r="H260" s="81" t="s">
        <v>6</v>
      </c>
      <c r="I260" s="187"/>
      <c r="J260" s="257" t="s">
        <v>536</v>
      </c>
      <c r="K260" s="10" t="str">
        <f t="shared" si="14"/>
        <v>Súlad s týmto cieľom sa zabezpečí prostredníctvom uplatňovania nasledovných podmienok a požiadaviek:
- Pri obnove budov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Podmienka pre technické parametre/minimálnu energetickú triedu kotlov a systému vykurovania.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Podpora inštalácie obnoviteľných zdrojov energie. V rámci renovácie je podporovaná inštalácia solárnych fotovoltaických (FV) panelov ako súčasť renovácií budov a zavádzanie nízko uhlíkových alternatív, ako sú tepelné čerpadlá. Zariadenie na výrobu elektriny z geotermálnej energie musí znižovať emisie skleníkových plynov počas životného cyklu, ktoré sú v prípade výroby elektriny z geotermálnej energie nižšie ako 100 g ekvivalentu CO2/kWh.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v>
      </c>
      <c r="L260" s="11" t="str">
        <f t="shared" ref="L260:L265" si="15">LEFT(K260,250)</f>
        <v>Súlad s týmto cieľom sa zabezpečí prostredníctvom uplatňovania nasledovných podmienok a požiadaviek:
- Pri obnove budov požiadavka na úsporu primárnej energie na úrovni minimálne 30 % a v prípade hĺbkovej obnovy budov požiadavka na úsporu primárnej e</v>
      </c>
    </row>
    <row r="261" spans="1:12" ht="84" customHeight="1" x14ac:dyDescent="0.25">
      <c r="A261" s="7" t="s">
        <v>168</v>
      </c>
      <c r="B261" s="4" t="s">
        <v>204</v>
      </c>
      <c r="C261" s="4" t="s">
        <v>201</v>
      </c>
      <c r="D261" s="13" t="s">
        <v>220</v>
      </c>
      <c r="E261" s="13" t="s">
        <v>299</v>
      </c>
      <c r="F261" s="57" t="s">
        <v>144</v>
      </c>
      <c r="G261" s="58" t="s">
        <v>8</v>
      </c>
      <c r="H261" s="83" t="s">
        <v>7</v>
      </c>
      <c r="I261" s="177" t="s">
        <v>90</v>
      </c>
      <c r="J261" s="181"/>
      <c r="K261" s="13" t="str">
        <f t="shared" si="14"/>
        <v>V súlade so Stratégiou adaptácie SR na zmenu klímy a Národným akčným plánom adaptácie sa môžu investície uskutočniť tam, kde to je vhodné a technicky realizovateľné, majú byť zamerané na  prvky zelenej infraštruktúry a adaptačné investície pre budovy. Zvláštny dôraz bude kladený na podporu tzv. zelených striech a na zabezpečenie súladu s požiadavkami na optimalizáciu tepelného komfortu užívateľov aj pri extrémnych teplotách a na podporu opatrení na zvýšenie odolnosti proti možným negatívnym klimatickým vplyvom (tzv. adaptačných opatrení - príklady adaptačných opatrení v sídelnom prostredí sa nachádzajú v Stratégií adaptácie Slovenskej republiky na zmenu klímy), realizovaných na budove alebo v jej okolí podporujúce zamedzovanie prílišného prehrievania stavieb a ich okolia a udržateľné hospodárenie s vodou (napr. využitie prvkov zelenej a modrej infraštruktúry).</v>
      </c>
      <c r="L261" s="14" t="str">
        <f t="shared" si="15"/>
        <v>V súlade so Stratégiou adaptácie SR na zmenu klímy a Národným akčným plánom adaptácie sa môžu investície uskutočniť tam, kde to je vhodné a technicky realizovateľné, majú byť zamerané na  prvky zelenej infraštruktúry a adaptačné investície pre budovy</v>
      </c>
    </row>
    <row r="262" spans="1:12" ht="111" customHeight="1" x14ac:dyDescent="0.25">
      <c r="A262" s="7" t="s">
        <v>168</v>
      </c>
      <c r="B262" s="4" t="s">
        <v>204</v>
      </c>
      <c r="C262" s="4" t="s">
        <v>201</v>
      </c>
      <c r="D262" s="13" t="s">
        <v>220</v>
      </c>
      <c r="E262" s="13" t="s">
        <v>299</v>
      </c>
      <c r="F262" s="57" t="s">
        <v>145</v>
      </c>
      <c r="G262" s="58" t="s">
        <v>9</v>
      </c>
      <c r="H262" s="83" t="s">
        <v>7</v>
      </c>
      <c r="I262" s="177" t="s">
        <v>252</v>
      </c>
      <c r="J262" s="181"/>
      <c r="K262" s="13" t="str">
        <f t="shared" si="14"/>
        <v xml:space="preserve">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
Nakoľko tieto stavby nie sú predmetom posúdenia vplyvov na životné prostredie v súlade so zákonom č. 24/2006 Z. z., environmentálne riziká budú identifikované a riadené počas rekonštrukcie zabezpečením manažmentu využívania vody a jej ochrany s cieľom predchádzať a riešiť prípadné environmentálne riziká.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
</v>
      </c>
      <c r="L262" s="14" t="str">
        <f t="shared" si="15"/>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263" spans="1:12" ht="290.25" customHeight="1" x14ac:dyDescent="0.25">
      <c r="A263" s="7" t="s">
        <v>168</v>
      </c>
      <c r="B263" s="4" t="s">
        <v>204</v>
      </c>
      <c r="C263" s="4" t="s">
        <v>201</v>
      </c>
      <c r="D263" s="13" t="s">
        <v>220</v>
      </c>
      <c r="E263" s="13" t="s">
        <v>299</v>
      </c>
      <c r="F263" s="65" t="s">
        <v>146</v>
      </c>
      <c r="G263" s="58" t="s">
        <v>32</v>
      </c>
      <c r="H263" s="83" t="s">
        <v>6</v>
      </c>
      <c r="I263" s="181"/>
      <c r="J263" s="177" t="s">
        <v>443</v>
      </c>
      <c r="K263" s="13" t="str">
        <f t="shared" si="14"/>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ekonomicky výhodné, budú spĺňať kritériá energetickej a environmentálnej efektívnosti, a to aj čo sa týka ich životnosti, opraviteľnosti a recyklovateľnosti.
Najmenej 70% (hmotnostných) nie nebezpečného stavebného a demolačného odpadu (s výnimkou prirodzene sa vyskytujúceho materiálu uvedeného v kategórii 17 05 04 v Európskom zozname odpadov), ktorý vznikne na stavbe, musí byť recyklovaného alebo inak materiálovo zhodnoteného, vrátane operácií, ako je zasypávanie, pri ktorých sa pomocou odpadu nahrádzajú iné materiály. Dôraz je kladený na:
- Podporu obehového hospodárstva a využívanie ekologicky menej škodlivých materiálov (napríklad požadovaním použitia produktov, ktoré majú environmentálne vyhlásenie typu I, štandardizované normou STN EN ISO 14024 a environmentálne vyhlásenie typu III v súlade s STN EN 15804+A1 alebo STN EN ISO 14025, prípadne inými obdobnými normami);
- Zabezpečenie súladu postupov s Programom predchádzania vzniku odpadu SR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 Stanovenie podmienok alebo spôsobu, ktorým sa zabezpečujú požiadavky pre selektívnu demoláciu (je potrebné zabezpečiť odstránenie a bezpečnú manipuláciu s nebezpečnými látkami, ako aj uľahčiť opätovné použitie materiálov ich selektívnym odstraňovaním s využitím dostupných triediacich systémov pre stavebný a demolačný odpad).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v>
      </c>
      <c r="L263" s="14" t="str">
        <f t="shared" si="15"/>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264" spans="1:12" ht="155.25" customHeight="1" x14ac:dyDescent="0.25">
      <c r="A264" s="7" t="s">
        <v>168</v>
      </c>
      <c r="B264" s="4" t="s">
        <v>204</v>
      </c>
      <c r="C264" s="4" t="s">
        <v>201</v>
      </c>
      <c r="D264" s="13" t="s">
        <v>220</v>
      </c>
      <c r="E264" s="13" t="s">
        <v>299</v>
      </c>
      <c r="F264" s="57" t="s">
        <v>147</v>
      </c>
      <c r="G264" s="58" t="s">
        <v>10</v>
      </c>
      <c r="H264" s="83" t="s">
        <v>7</v>
      </c>
      <c r="I264" s="177" t="s">
        <v>253</v>
      </c>
      <c r="J264" s="181"/>
      <c r="K264" s="13" t="str">
        <f t="shared" si="14"/>
        <v>Pri obnove budov sa nepredpokladá zvýšená produkcia emisií do ovzdušia, vody alebo pôdy.
Výmena starých neefektívnych vykurovacích systémov povedie k zníženiu emisií do ovzdušia a bude mať vplyv na zlepšeniu verejného zdravia (hlavne v oblastiach, kde dochádza k prekročovaniu normy EÚ pre kvalitu ovzdušia stanovené v smernici 2008/50/EÚ).
Prevádzkovatelia vykonávajúci renováciu sú povinní zabezpečiť, aby stavebné prvky a materiály použité pri renovácii budov, neobsahovali nebezpečné a toxické látky (zoznam látok podliehajúcich autorizácii stanoveného v prílohe XIV k Nariadeniu (EK) č. 1907/2006).
Prevádzkovatelia vykonávajúci renovácie sú povinní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v>
      </c>
      <c r="L264" s="14" t="str">
        <f t="shared" si="15"/>
        <v>Pri obnove budov sa nepredpokladá zvýšená produkcia emisií do ovzdušia, vody alebo pôdy.
Výmena starých neefektívnych vykurovacích systémov povedie k zníženiu emisií do ovzdušia a bude mať vplyv na zlepšeniu verejného zdravia (hlavne v oblastiach, kd</v>
      </c>
    </row>
    <row r="265" spans="1:12" ht="220.5" customHeight="1" thickBot="1" x14ac:dyDescent="0.3">
      <c r="A265" s="7" t="s">
        <v>168</v>
      </c>
      <c r="B265" s="4" t="s">
        <v>204</v>
      </c>
      <c r="C265" s="4" t="s">
        <v>201</v>
      </c>
      <c r="D265" s="13" t="s">
        <v>220</v>
      </c>
      <c r="E265" s="13" t="s">
        <v>299</v>
      </c>
      <c r="F265" s="60" t="s">
        <v>148</v>
      </c>
      <c r="G265" s="83" t="s">
        <v>11</v>
      </c>
      <c r="H265" s="83" t="s">
        <v>7</v>
      </c>
      <c r="I265" s="177" t="s">
        <v>254</v>
      </c>
      <c r="J265" s="181" t="s">
        <v>34</v>
      </c>
      <c r="K265" s="13" t="str">
        <f t="shared" si="14"/>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Podporovaná činnosť predstavujúca rekonštrukciu budov nebude dosahovať v zastavanom území 10 000 m2 podlahovej plochy a mimo zastavaného územia 1 000 m2 podlahovej plochy v zmysle prílohy č. 8 k zákonu č. 24/2006 Z. z. o posudzovaní vplyvov na životné prostredie.
 </v>
      </c>
      <c r="L265" s="14" t="str">
        <f t="shared" si="15"/>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266" spans="1:12" ht="216.95" customHeight="1" x14ac:dyDescent="0.25">
      <c r="A266" s="48" t="s">
        <v>168</v>
      </c>
      <c r="B266" s="41" t="s">
        <v>204</v>
      </c>
      <c r="C266" s="41" t="s">
        <v>201</v>
      </c>
      <c r="D266" s="42" t="s">
        <v>220</v>
      </c>
      <c r="E266" s="42" t="s">
        <v>300</v>
      </c>
      <c r="F266" s="55" t="s">
        <v>143</v>
      </c>
      <c r="G266" s="56" t="s">
        <v>30</v>
      </c>
      <c r="H266" s="83" t="s">
        <v>6</v>
      </c>
      <c r="I266" s="83"/>
      <c r="J266" s="258" t="s">
        <v>537</v>
      </c>
      <c r="K266" s="13" t="str">
        <f t="shared" si="14"/>
        <v>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
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
Minimálna požiadavka na primárnu energiu pre budovy škôl a školských zariadení je: &lt; 27,2 kWh/(m2.a).
Minimálna požiadavka na primárnu energiu pre športové haly a iné budovy určené na šport je: &lt; 36,8 kWh/(m2.a)</v>
      </c>
      <c r="L266" s="14" t="str">
        <f t="shared" ref="L266" si="16">LEFT(K266,250)</f>
        <v>Investícia je oprávnená v prípade, ak dosiahne úroveň primárnej energie o 20% nižšie ako požiadavka pre budovy s takmer nulovou potrebou energie definovanou podľa národnej legislatívy. Požiadavky na energetickú hospodárnosť budov upravuje zákon č. 55</v>
      </c>
    </row>
    <row r="267" spans="1:12" ht="168" customHeight="1" x14ac:dyDescent="0.25">
      <c r="A267" s="7" t="s">
        <v>168</v>
      </c>
      <c r="B267" s="26" t="s">
        <v>204</v>
      </c>
      <c r="C267" s="26" t="s">
        <v>201</v>
      </c>
      <c r="D267" s="27" t="s">
        <v>220</v>
      </c>
      <c r="E267" s="27" t="s">
        <v>300</v>
      </c>
      <c r="F267" s="57" t="s">
        <v>144</v>
      </c>
      <c r="G267" s="58" t="s">
        <v>8</v>
      </c>
      <c r="H267" s="83" t="s">
        <v>7</v>
      </c>
      <c r="I267" s="84" t="s">
        <v>267</v>
      </c>
      <c r="J267" s="83"/>
      <c r="K267" s="13" t="str">
        <f t="shared" si="14"/>
        <v>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Investícia vyžaduje, aby hospodárske subjekty, ktoré ju budú vykonávať, zabezpečili optimalizáciu technických systémov v budovách tak, aby obyvateľom poskytovali tepelný komfort aj pri extrémnych teplotách. 
Minimálna požiadavka na primárnu energiu pre budovy škôl a školských zariadení je: &lt; 27,2 kWh/(m2.a).
Minimálna požiadavka na primárnu energiu pre športové haly a iné budovy určené na šport je: &lt; 36,8 kWh/(m2.a).</v>
      </c>
      <c r="L267" s="14" t="str">
        <f t="shared" ref="L267:L285" si="17">LEFT(K267,250)</f>
        <v>Investícia je oprávnená v prípade, ak dosiahne úroveň primárnej energie o 20% nižšie ako požiadavka pre budovy s takmer nulovou potrebou energie definovanou podľa národnej legislatívy. Požiadavky na energetickú hospodárnosť budov upravuje zákon č. 55</v>
      </c>
    </row>
    <row r="268" spans="1:12" ht="108" x14ac:dyDescent="0.25">
      <c r="A268" s="7" t="s">
        <v>168</v>
      </c>
      <c r="B268" s="26" t="s">
        <v>204</v>
      </c>
      <c r="C268" s="26" t="s">
        <v>201</v>
      </c>
      <c r="D268" s="27" t="s">
        <v>220</v>
      </c>
      <c r="E268" s="27" t="s">
        <v>300</v>
      </c>
      <c r="F268" s="57" t="s">
        <v>145</v>
      </c>
      <c r="G268" s="58" t="s">
        <v>9</v>
      </c>
      <c r="H268" s="83" t="s">
        <v>7</v>
      </c>
      <c r="I268" s="84" t="s">
        <v>258</v>
      </c>
      <c r="J268" s="83"/>
      <c r="K268" s="13" t="str">
        <f t="shared" si="14"/>
        <v>Nakoľko stavba nie je predmetom procesu posudzovania vplyvov na životné prostredie, budú počas výstavby identifikované a riadené environmentálne riziká vytvorením manažmentu využívania vody a jej ochrany s cieľom predchádzať a riešiť prípadné environmentálne riziká.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v>
      </c>
      <c r="L268" s="14" t="str">
        <f t="shared" si="17"/>
        <v>Nakoľko stavba nie je predmetom procesu posudzovania vplyvov na životné prostredie, budú počas výstavby identifikované a riadené environmentálne riziká vytvorením manažmentu využívania vody a jej ochrany s cieľom predchádzať a riešiť prípadné environ</v>
      </c>
    </row>
    <row r="269" spans="1:12" ht="144.75" customHeight="1" x14ac:dyDescent="0.25">
      <c r="A269" s="7" t="s">
        <v>168</v>
      </c>
      <c r="B269" s="26" t="s">
        <v>204</v>
      </c>
      <c r="C269" s="26" t="s">
        <v>201</v>
      </c>
      <c r="D269" s="27" t="s">
        <v>220</v>
      </c>
      <c r="E269" s="27" t="s">
        <v>300</v>
      </c>
      <c r="F269" s="65" t="s">
        <v>146</v>
      </c>
      <c r="G269" s="58" t="s">
        <v>32</v>
      </c>
      <c r="H269" s="83" t="s">
        <v>6</v>
      </c>
      <c r="I269" s="83"/>
      <c r="J269" s="177" t="s">
        <v>445</v>
      </c>
      <c r="K269" s="13" t="str">
        <f>CONCATENATE(I:I,J:J)</f>
        <v>Investícia vyžaduje, aby hospodárske subjekty vykonávajúce výstavbu budov zabezpečili najmenej 70% (hmotnosť) zdravotne nezávadného stavebného a demolačného odpadu (s výnimkou prirodzene sa vyskytujúceho materiálu uvedeného v kategórii 17 05 04 v Európskom zozname odpadov) vyprodukovaného na stavenisku, ktoré budú recyklované alebo inak materiálovo zhodnotených v súlade s hierarchiou odpadu a so stavebným a demolačným odpadom EÚ. 
Zabezpečenie súladu postupov s Programom predchádzania vzniku odpadu SR a zákonom č. 372/2021 Z. z., ktorým sa mení a dopĺňa zákon č. 79/2015 Z. z. o odpadoch a o zmene a doplnení niektorých zákonov v znení neskorších predpisov a ktorým sa menia a dopĺňajú niektoré zákony.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v>
      </c>
      <c r="L269" s="14" t="str">
        <f t="shared" si="17"/>
        <v>Investícia vyžaduje, aby hospodárske subjekty vykonávajúce výstavbu budov zabezpečili najmenej 70% (hmotnosť) zdravotne nezávadného stavebného a demolačného odpadu (s výnimkou prirodzene sa vyskytujúceho materiálu uvedeného v kategórii 17 05 04 v Eur</v>
      </c>
    </row>
    <row r="270" spans="1:12" ht="209.25" customHeight="1" x14ac:dyDescent="0.25">
      <c r="A270" s="7" t="s">
        <v>168</v>
      </c>
      <c r="B270" s="26" t="s">
        <v>204</v>
      </c>
      <c r="C270" s="26" t="s">
        <v>201</v>
      </c>
      <c r="D270" s="27" t="s">
        <v>220</v>
      </c>
      <c r="E270" s="27" t="s">
        <v>300</v>
      </c>
      <c r="F270" s="57" t="s">
        <v>147</v>
      </c>
      <c r="G270" s="58" t="s">
        <v>10</v>
      </c>
      <c r="H270" s="83" t="s">
        <v>7</v>
      </c>
      <c r="I270" s="84" t="s">
        <v>376</v>
      </c>
      <c r="J270" s="83"/>
      <c r="K270" s="13" t="str">
        <f t="shared" si="14"/>
        <v xml:space="preserve">Nepredpokladá sa, že investícia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Subjekty vykonávajúce výstavbu sú povinné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
-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
- Pokiaľ sa nová stavba bude nachádzať na potenciálne kontaminovanom mieste (brownfields), musí byť dané miesto predmetom skúmania potenciálnych kontaminantov (napríklad pomocou normy ISO 18400 alebo ekvivalentných noriem).
</v>
      </c>
      <c r="L270" s="14" t="str">
        <f t="shared" si="17"/>
        <v>Nepredpokladá sa, že investícia povedie k významnému zvýšeniu emisií znečisťujúcich látok do ovzdušia, vody alebo pôdy, pretože:
- Zhotovitelia vykonávajúci výstavbu novej budovy sú povinní zabezpečiť, aby stavebné prvky a materiály použité pri výsta</v>
      </c>
    </row>
    <row r="271" spans="1:12" ht="146.25" customHeight="1" thickBot="1" x14ac:dyDescent="0.3">
      <c r="A271" s="8" t="s">
        <v>168</v>
      </c>
      <c r="B271" s="31" t="s">
        <v>204</v>
      </c>
      <c r="C271" s="31" t="s">
        <v>201</v>
      </c>
      <c r="D271" s="32" t="s">
        <v>220</v>
      </c>
      <c r="E271" s="32" t="s">
        <v>300</v>
      </c>
      <c r="F271" s="60" t="s">
        <v>148</v>
      </c>
      <c r="G271" s="97" t="s">
        <v>11</v>
      </c>
      <c r="H271" s="97" t="s">
        <v>6</v>
      </c>
      <c r="I271" s="97"/>
      <c r="J271" s="94" t="s">
        <v>444</v>
      </c>
      <c r="K271" s="15" t="str">
        <f t="shared" si="14"/>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Podporovaná činnosť predstavujúca výstavbu budov nebude dosahovať v zastavanom území 10 000 m2 podlahovej plochy a mimo zastavaného územia 1 000 m2 podlahovej plochy v zmysle prílohy č. 8 k zákonu č. 24/2006 Z. z. o posudzovaní vplyvov na životné prostredie.
</v>
      </c>
      <c r="L271" s="16" t="str">
        <f t="shared" si="17"/>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v>
      </c>
    </row>
    <row r="272" spans="1:12" ht="36" customHeight="1" x14ac:dyDescent="0.25">
      <c r="A272" s="37" t="s">
        <v>168</v>
      </c>
      <c r="B272" s="38" t="s">
        <v>204</v>
      </c>
      <c r="C272" s="38" t="s">
        <v>201</v>
      </c>
      <c r="D272" s="35" t="s">
        <v>220</v>
      </c>
      <c r="E272" s="35" t="s">
        <v>301</v>
      </c>
      <c r="F272" s="55" t="s">
        <v>143</v>
      </c>
      <c r="G272" s="56" t="s">
        <v>30</v>
      </c>
      <c r="H272" s="81" t="s">
        <v>7</v>
      </c>
      <c r="I272" s="82" t="s">
        <v>91</v>
      </c>
      <c r="J272" s="81"/>
      <c r="K272" s="10" t="str">
        <f t="shared" si="14"/>
        <v>Súlad s týmto cieľom sa zabezpečí prostredníctvom uplatňovania environmentálnych kritérií pre zelené verejné obstarávanie.</v>
      </c>
      <c r="L272" s="11" t="str">
        <f t="shared" si="17"/>
        <v>Súlad s týmto cieľom sa zabezpečí prostredníctvom uplatňovania environmentálnych kritérií pre zelené verejné obstarávanie.</v>
      </c>
    </row>
    <row r="273" spans="1:12" ht="72" x14ac:dyDescent="0.25">
      <c r="A273" s="29" t="s">
        <v>168</v>
      </c>
      <c r="B273" s="26" t="s">
        <v>204</v>
      </c>
      <c r="C273" s="26" t="s">
        <v>201</v>
      </c>
      <c r="D273" s="27" t="s">
        <v>220</v>
      </c>
      <c r="E273" s="27" t="s">
        <v>301</v>
      </c>
      <c r="F273" s="57" t="s">
        <v>144</v>
      </c>
      <c r="G273" s="58" t="s">
        <v>8</v>
      </c>
      <c r="H273" s="83" t="s">
        <v>7</v>
      </c>
      <c r="I273" s="84" t="s">
        <v>92</v>
      </c>
      <c r="J273" s="83"/>
      <c r="K273" s="13" t="str">
        <f t="shared" si="14"/>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273" s="14" t="str">
        <f t="shared" si="17"/>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274" spans="1:12" ht="72" x14ac:dyDescent="0.25">
      <c r="A274" s="29" t="s">
        <v>168</v>
      </c>
      <c r="B274" s="26" t="s">
        <v>204</v>
      </c>
      <c r="C274" s="26" t="s">
        <v>201</v>
      </c>
      <c r="D274" s="27" t="s">
        <v>220</v>
      </c>
      <c r="E274" s="27" t="s">
        <v>301</v>
      </c>
      <c r="F274" s="57" t="s">
        <v>145</v>
      </c>
      <c r="G274" s="58" t="s">
        <v>9</v>
      </c>
      <c r="H274" s="83" t="s">
        <v>7</v>
      </c>
      <c r="I274" s="84" t="s">
        <v>92</v>
      </c>
      <c r="J274" s="83"/>
      <c r="K274" s="13" t="str">
        <f t="shared" si="14"/>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274" s="14" t="str">
        <f t="shared" si="17"/>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275" spans="1:12" ht="110.45" customHeight="1" x14ac:dyDescent="0.25">
      <c r="A275" s="29" t="s">
        <v>168</v>
      </c>
      <c r="B275" s="26" t="s">
        <v>204</v>
      </c>
      <c r="C275" s="26" t="s">
        <v>201</v>
      </c>
      <c r="D275" s="27" t="s">
        <v>220</v>
      </c>
      <c r="E275" s="27" t="s">
        <v>301</v>
      </c>
      <c r="F275" s="65" t="s">
        <v>146</v>
      </c>
      <c r="G275" s="58" t="s">
        <v>32</v>
      </c>
      <c r="H275" s="83" t="s">
        <v>7</v>
      </c>
      <c r="I275" s="84" t="s">
        <v>446</v>
      </c>
      <c r="J275" s="83"/>
      <c r="K275" s="13" t="str">
        <f t="shared" si="14"/>
        <v xml:space="preserve">V rámci tejto investície ide hlavne o plnenie podmienok zeleného verejného obstarávania pri produktových skupinách. Pri investíciách sa bude postupovať podľa odporúčaní pre danú skupinu produktov tak, ako ich definuje EÚ a Slovenská republika.
</v>
      </c>
      <c r="L275" s="14" t="str">
        <f t="shared" si="17"/>
        <v xml:space="preserve">V rámci tejto investície ide hlavne o plnenie podmienok zeleného verejného obstarávania pri produktových skupinách. Pri investíciách sa bude postupovať podľa odporúčaní pre danú skupinu produktov tak, ako ich definuje EÚ a Slovenská republika.
</v>
      </c>
    </row>
    <row r="276" spans="1:12" ht="48" x14ac:dyDescent="0.25">
      <c r="A276" s="29" t="s">
        <v>168</v>
      </c>
      <c r="B276" s="26" t="s">
        <v>204</v>
      </c>
      <c r="C276" s="26" t="s">
        <v>201</v>
      </c>
      <c r="D276" s="27" t="s">
        <v>220</v>
      </c>
      <c r="E276" s="27" t="s">
        <v>301</v>
      </c>
      <c r="F276" s="57" t="s">
        <v>147</v>
      </c>
      <c r="G276" s="58" t="s">
        <v>10</v>
      </c>
      <c r="H276" s="83" t="s">
        <v>7</v>
      </c>
      <c r="I276" s="84" t="s">
        <v>43</v>
      </c>
      <c r="J276" s="83"/>
      <c r="K276" s="13" t="str">
        <f t="shared" si="14"/>
        <v>Činnosť podporovaná opatrením má zanedbateľný predvídateľný vplyv na tento environmentálny cieľ, berúc do úvahy priame aj primárne nepriame vplyvy počas celého životného cyklu.</v>
      </c>
      <c r="L276" s="14" t="str">
        <f t="shared" si="17"/>
        <v>Činnosť podporovaná opatrením má zanedbateľný predvídateľný vplyv na tento environmentálny cieľ, berúc do úvahy priame aj primárne nepriame vplyvy počas celého životného cyklu.</v>
      </c>
    </row>
    <row r="277" spans="1:12" ht="72.75" thickBot="1" x14ac:dyDescent="0.3">
      <c r="A277" s="30" t="s">
        <v>168</v>
      </c>
      <c r="B277" s="31" t="s">
        <v>204</v>
      </c>
      <c r="C277" s="31" t="s">
        <v>201</v>
      </c>
      <c r="D277" s="32" t="s">
        <v>220</v>
      </c>
      <c r="E277" s="32" t="s">
        <v>301</v>
      </c>
      <c r="F277" s="60" t="s">
        <v>148</v>
      </c>
      <c r="G277" s="97" t="s">
        <v>11</v>
      </c>
      <c r="H277" s="97" t="s">
        <v>7</v>
      </c>
      <c r="I277" s="94" t="s">
        <v>92</v>
      </c>
      <c r="J277" s="97" t="s">
        <v>34</v>
      </c>
      <c r="K277" s="15" t="str">
        <f t="shared" si="14"/>
        <v xml:space="preserve">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277" s="16" t="str">
        <f t="shared" si="17"/>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278" spans="1:12" ht="99.6" customHeight="1" x14ac:dyDescent="0.25">
      <c r="A278" s="37" t="s">
        <v>168</v>
      </c>
      <c r="B278" s="38" t="s">
        <v>204</v>
      </c>
      <c r="C278" s="38" t="s">
        <v>201</v>
      </c>
      <c r="D278" s="35" t="s">
        <v>220</v>
      </c>
      <c r="E278" s="35" t="s">
        <v>302</v>
      </c>
      <c r="F278" s="55" t="s">
        <v>143</v>
      </c>
      <c r="G278" s="56" t="s">
        <v>30</v>
      </c>
      <c r="H278" s="82" t="s">
        <v>6</v>
      </c>
      <c r="I278" s="82"/>
      <c r="J278" s="82" t="s">
        <v>447</v>
      </c>
      <c r="K278" s="10" t="str">
        <f t="shared" si="14"/>
        <v>Činnosť, ktorá sa navrhuje je nevyhnutným predpokladom pre úspešnú realizáciu Investície a uplatňuje sa na ňu intervenčná oblasť so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v>
      </c>
      <c r="L278" s="11" t="str">
        <f t="shared" si="17"/>
        <v>Činnosť, ktorá sa navrhuje je nevyhnutným predpokladom pre úspešnú realizáciu Investície a uplatňuje sa na ňu intervenčná oblasť so 100% koeficientom v oblasti vypočítania príspevku ku cieľom v oblasti zmeny klímy a 40% koeficientom v oblasti vypočít</v>
      </c>
    </row>
    <row r="279" spans="1:12" ht="68.45" customHeight="1" x14ac:dyDescent="0.25">
      <c r="A279" s="29" t="s">
        <v>168</v>
      </c>
      <c r="B279" s="26" t="s">
        <v>204</v>
      </c>
      <c r="C279" s="26" t="s">
        <v>201</v>
      </c>
      <c r="D279" s="27" t="s">
        <v>220</v>
      </c>
      <c r="E279" s="27" t="s">
        <v>302</v>
      </c>
      <c r="F279" s="57" t="s">
        <v>144</v>
      </c>
      <c r="G279" s="58" t="s">
        <v>8</v>
      </c>
      <c r="H279" s="84" t="s">
        <v>7</v>
      </c>
      <c r="I279" s="84" t="s">
        <v>51</v>
      </c>
      <c r="J279" s="84"/>
      <c r="K279" s="13" t="str">
        <f t="shared" si="14"/>
        <v>Činnosť podporovaná opatrením má zanedbateľný predpokladaný vplyv na uvedený environmentálny cieľ, pričom sa zohľadňujú priame aj primárne nepriame účinky počas celého životného cyklu.</v>
      </c>
      <c r="L279" s="14" t="str">
        <f t="shared" si="17"/>
        <v>Činnosť podporovaná opatrením má zanedbateľný predpokladaný vplyv na uvedený environmentálny cieľ, pričom sa zohľadňujú priame aj primárne nepriame účinky počas celého životného cyklu.</v>
      </c>
    </row>
    <row r="280" spans="1:12" ht="79.5" customHeight="1" x14ac:dyDescent="0.25">
      <c r="A280" s="29" t="s">
        <v>168</v>
      </c>
      <c r="B280" s="26" t="s">
        <v>204</v>
      </c>
      <c r="C280" s="26" t="s">
        <v>201</v>
      </c>
      <c r="D280" s="27" t="s">
        <v>220</v>
      </c>
      <c r="E280" s="27" t="s">
        <v>302</v>
      </c>
      <c r="F280" s="57" t="s">
        <v>145</v>
      </c>
      <c r="G280" s="58" t="s">
        <v>9</v>
      </c>
      <c r="H280" s="84" t="s">
        <v>7</v>
      </c>
      <c r="I280" s="84" t="s">
        <v>51</v>
      </c>
      <c r="J280" s="84"/>
      <c r="K280" s="13" t="str">
        <f t="shared" si="14"/>
        <v>Činnosť podporovaná opatrením má zanedbateľný predpokladaný vplyv na uvedený environmentálny cieľ, pričom sa zohľadňujú priame aj primárne nepriame účinky počas celého životného cyklu.</v>
      </c>
      <c r="L280" s="14" t="str">
        <f t="shared" si="17"/>
        <v>Činnosť podporovaná opatrením má zanedbateľný predpokladaný vplyv na uvedený environmentálny cieľ, pričom sa zohľadňujú priame aj primárne nepriame účinky počas celého životného cyklu.</v>
      </c>
    </row>
    <row r="281" spans="1:12" ht="113.45" customHeight="1" x14ac:dyDescent="0.25">
      <c r="A281" s="29" t="s">
        <v>168</v>
      </c>
      <c r="B281" s="26" t="s">
        <v>204</v>
      </c>
      <c r="C281" s="26" t="s">
        <v>201</v>
      </c>
      <c r="D281" s="27" t="s">
        <v>220</v>
      </c>
      <c r="E281" s="27" t="s">
        <v>302</v>
      </c>
      <c r="F281" s="65" t="s">
        <v>146</v>
      </c>
      <c r="G281" s="58" t="s">
        <v>32</v>
      </c>
      <c r="H281" s="83" t="s">
        <v>7</v>
      </c>
      <c r="I281" s="83" t="s">
        <v>51</v>
      </c>
      <c r="J281" s="83"/>
      <c r="K281" s="13" t="str">
        <f t="shared" si="14"/>
        <v>Činnosť podporovaná opatrením má zanedbateľný predpokladaný vplyv na uvedený environmentálny cieľ, pričom sa zohľadňujú priame aj primárne nepriame účinky počas celého životného cyklu.</v>
      </c>
      <c r="L281" s="14" t="str">
        <f t="shared" si="17"/>
        <v>Činnosť podporovaná opatrením má zanedbateľný predpokladaný vplyv na uvedený environmentálny cieľ, pričom sa zohľadňujú priame aj primárne nepriame účinky počas celého životného cyklu.</v>
      </c>
    </row>
    <row r="282" spans="1:12" ht="52.5" customHeight="1" x14ac:dyDescent="0.25">
      <c r="A282" s="29" t="s">
        <v>168</v>
      </c>
      <c r="B282" s="26" t="s">
        <v>204</v>
      </c>
      <c r="C282" s="26" t="s">
        <v>201</v>
      </c>
      <c r="D282" s="27" t="s">
        <v>220</v>
      </c>
      <c r="E282" s="27" t="s">
        <v>302</v>
      </c>
      <c r="F282" s="57" t="s">
        <v>147</v>
      </c>
      <c r="G282" s="58" t="s">
        <v>10</v>
      </c>
      <c r="H282" s="84" t="s">
        <v>7</v>
      </c>
      <c r="I282" s="84" t="s">
        <v>70</v>
      </c>
      <c r="J282" s="84"/>
      <c r="K282" s="13" t="str">
        <f t="shared" si="14"/>
        <v>Navrhovaná investícia povedie k zníženiu neproduktívnych kilometrov a neefektívnych súbehov autobusovej a železničnej dopravy a podporí atraktivitu verejnej osobnej dopravy ako alternatívy k individuálnej automobilovej dopravy, čím sa prispeje k znižovaniu emisií skleníkových plynov a iných znečisťujúcich látok a hluku v sektore dopravy.</v>
      </c>
      <c r="L282" s="14" t="str">
        <f t="shared" si="17"/>
        <v>Navrhovaná investícia povedie k zníženiu neproduktívnych kilometrov a neefektívnych súbehov autobusovej a železničnej dopravy a podporí atraktivitu verejnej osobnej dopravy ako alternatívy k individuálnej automobilovej dopravy, čím sa prispeje k zniž</v>
      </c>
    </row>
    <row r="283" spans="1:12" ht="48.75" thickBot="1" x14ac:dyDescent="0.3">
      <c r="A283" s="30" t="s">
        <v>168</v>
      </c>
      <c r="B283" s="31" t="s">
        <v>204</v>
      </c>
      <c r="C283" s="31" t="s">
        <v>201</v>
      </c>
      <c r="D283" s="32" t="s">
        <v>220</v>
      </c>
      <c r="E283" s="32" t="s">
        <v>302</v>
      </c>
      <c r="F283" s="60" t="s">
        <v>148</v>
      </c>
      <c r="G283" s="98" t="s">
        <v>11</v>
      </c>
      <c r="H283" s="94" t="s">
        <v>7</v>
      </c>
      <c r="I283" s="94" t="s">
        <v>51</v>
      </c>
      <c r="J283" s="94"/>
      <c r="K283" s="15" t="str">
        <f t="shared" si="14"/>
        <v>Činnosť podporovaná opatrením má zanedbateľný predpokladaný vplyv na uvedený environmentálny cieľ, pričom sa zohľadňujú priame aj primárne nepriame účinky počas celého životného cyklu.</v>
      </c>
      <c r="L283" s="16" t="str">
        <f t="shared" si="17"/>
        <v>Činnosť podporovaná opatrením má zanedbateľný predpokladaný vplyv na uvedený environmentálny cieľ, pričom sa zohľadňujú priame aj primárne nepriame účinky počas celého životného cyklu.</v>
      </c>
    </row>
    <row r="284" spans="1:12" ht="253.5" customHeight="1" x14ac:dyDescent="0.25">
      <c r="A284" s="110" t="s">
        <v>168</v>
      </c>
      <c r="B284" s="38" t="s">
        <v>205</v>
      </c>
      <c r="C284" s="38" t="s">
        <v>202</v>
      </c>
      <c r="D284" s="35" t="s">
        <v>220</v>
      </c>
      <c r="E284" s="35" t="s">
        <v>303</v>
      </c>
      <c r="F284" s="55" t="s">
        <v>143</v>
      </c>
      <c r="G284" s="56" t="s">
        <v>30</v>
      </c>
      <c r="H284" s="81" t="s">
        <v>6</v>
      </c>
      <c r="I284" s="81"/>
      <c r="J284" s="257" t="s">
        <v>544</v>
      </c>
      <c r="K284" s="10" t="str">
        <f t="shared" si="14"/>
        <v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V oblasti mobility - Ak nie je možné v tejto kategórii použiť úžitkové vozidlá (automobily), ako sú vozidlá s nulovými a nízkymi emisiami (&lt;50 g CO2/km), vozidlá LNG / CNG jazdiace na bioplyn / biometán – je potrebné deklarovať, že ide o špeciálne vozidlá, kde sa bude uplatňovať najlepšia dostupná technológia v tejto kategórii vozidiel.
Pre investície realizované finančným nástrojom budú stanovené kritériá udržateľnosti v investičných stratégiách.
Pre investície realizované finančným nástrojom budú stanovené kritériá udržateľnosti v investičných stratégiách.
</v>
      </c>
      <c r="L284" s="11" t="str">
        <f t="shared" si="17"/>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285" spans="1:12" ht="228" x14ac:dyDescent="0.25">
      <c r="A285" s="29" t="s">
        <v>168</v>
      </c>
      <c r="B285" s="26" t="s">
        <v>205</v>
      </c>
      <c r="C285" s="26" t="s">
        <v>202</v>
      </c>
      <c r="D285" s="27" t="s">
        <v>220</v>
      </c>
      <c r="E285" s="27" t="s">
        <v>303</v>
      </c>
      <c r="F285" s="57" t="s">
        <v>144</v>
      </c>
      <c r="G285" s="58" t="s">
        <v>8</v>
      </c>
      <c r="H285" s="83" t="s">
        <v>6</v>
      </c>
      <c r="I285" s="83"/>
      <c r="J285" s="177" t="s">
        <v>448</v>
      </c>
      <c r="K285" s="13" t="str">
        <f t="shared" si="14"/>
        <v xml:space="preserve">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v>
      </c>
      <c r="L285" s="14" t="str">
        <f t="shared" si="17"/>
        <v>V zmysle nariadenia Európskeho parlamentu a Rady (EÚ) 2020/852 z 18. júna 2020 o vytvorení rámca na uľahčenie udržateľných investícií a o zmene nariadenia (EÚ) 2019/2088 (ďalej len „nariadenie o taxonómii“) bude RO od SO požadovať dodržiavanie zoznam</v>
      </c>
    </row>
    <row r="286" spans="1:12" ht="72" x14ac:dyDescent="0.25">
      <c r="A286" s="29" t="s">
        <v>168</v>
      </c>
      <c r="B286" s="26" t="s">
        <v>205</v>
      </c>
      <c r="C286" s="26" t="s">
        <v>202</v>
      </c>
      <c r="D286" s="27" t="s">
        <v>220</v>
      </c>
      <c r="E286" s="27" t="s">
        <v>303</v>
      </c>
      <c r="F286" s="57" t="s">
        <v>145</v>
      </c>
      <c r="G286" s="58" t="s">
        <v>9</v>
      </c>
      <c r="H286" s="84" t="s">
        <v>7</v>
      </c>
      <c r="I286" s="84" t="s">
        <v>85</v>
      </c>
      <c r="J286" s="84"/>
      <c r="K286" s="13" t="str">
        <f t="shared" si="14"/>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v>
      </c>
      <c r="L286" s="14" t="str">
        <f t="shared" ref="L286:L299" si="18">LEFT(K286,250)</f>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287" spans="1:12" ht="317.25" customHeight="1" x14ac:dyDescent="0.25">
      <c r="A287" s="29" t="s">
        <v>168</v>
      </c>
      <c r="B287" s="26" t="s">
        <v>205</v>
      </c>
      <c r="C287" s="26" t="s">
        <v>202</v>
      </c>
      <c r="D287" s="27" t="s">
        <v>220</v>
      </c>
      <c r="E287" s="27" t="s">
        <v>303</v>
      </c>
      <c r="F287" s="65" t="s">
        <v>146</v>
      </c>
      <c r="G287" s="58" t="s">
        <v>32</v>
      </c>
      <c r="H287" s="83" t="s">
        <v>6</v>
      </c>
      <c r="I287" s="83"/>
      <c r="J287" s="177" t="s">
        <v>449</v>
      </c>
      <c r="K287" s="13" t="str">
        <f t="shared" si="14"/>
        <v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v>
      </c>
      <c r="L287" s="14" t="str">
        <f t="shared" si="18"/>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288" spans="1:12" ht="94.5" customHeight="1" x14ac:dyDescent="0.25">
      <c r="A288" s="29" t="s">
        <v>168</v>
      </c>
      <c r="B288" s="26" t="s">
        <v>205</v>
      </c>
      <c r="C288" s="26" t="s">
        <v>202</v>
      </c>
      <c r="D288" s="27" t="s">
        <v>220</v>
      </c>
      <c r="E288" s="27" t="s">
        <v>303</v>
      </c>
      <c r="F288" s="57" t="s">
        <v>147</v>
      </c>
      <c r="G288" s="58" t="s">
        <v>10</v>
      </c>
      <c r="H288" s="83" t="s">
        <v>7</v>
      </c>
      <c r="I288" s="166" t="s">
        <v>450</v>
      </c>
      <c r="J288" s="83"/>
      <c r="K288" s="13" t="str">
        <f t="shared" si="14"/>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v>
      </c>
      <c r="L288" s="14" t="str">
        <f t="shared" si="18"/>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289" spans="1:12" ht="144.75" thickBot="1" x14ac:dyDescent="0.3">
      <c r="A289" s="30" t="s">
        <v>168</v>
      </c>
      <c r="B289" s="31" t="s">
        <v>205</v>
      </c>
      <c r="C289" s="31" t="s">
        <v>202</v>
      </c>
      <c r="D289" s="32" t="s">
        <v>220</v>
      </c>
      <c r="E289" s="32" t="s">
        <v>303</v>
      </c>
      <c r="F289" s="60" t="s">
        <v>148</v>
      </c>
      <c r="G289" s="97" t="s">
        <v>11</v>
      </c>
      <c r="H289" s="97" t="s">
        <v>7</v>
      </c>
      <c r="I289" s="94" t="s">
        <v>54</v>
      </c>
      <c r="J289" s="97" t="s">
        <v>34</v>
      </c>
      <c r="K289" s="15" t="str">
        <f t="shared" si="14"/>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v>
      </c>
      <c r="L289" s="16" t="str">
        <f t="shared" si="18"/>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290" spans="1:12" ht="204.6" customHeight="1" x14ac:dyDescent="0.25">
      <c r="A290" s="37" t="s">
        <v>168</v>
      </c>
      <c r="B290" s="38" t="s">
        <v>205</v>
      </c>
      <c r="C290" s="38" t="s">
        <v>202</v>
      </c>
      <c r="D290" s="35" t="s">
        <v>220</v>
      </c>
      <c r="E290" s="35" t="s">
        <v>304</v>
      </c>
      <c r="F290" s="55" t="s">
        <v>143</v>
      </c>
      <c r="G290" s="56" t="s">
        <v>30</v>
      </c>
      <c r="H290" s="81" t="s">
        <v>6</v>
      </c>
      <c r="I290" s="187"/>
      <c r="J290" s="257" t="s">
        <v>538</v>
      </c>
      <c r="K290" s="10" t="str">
        <f t="shared" si="14"/>
        <v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v>
      </c>
      <c r="L290" s="11" t="str">
        <f t="shared" si="18"/>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291" spans="1:12" ht="133.5" customHeight="1" x14ac:dyDescent="0.25">
      <c r="A291" s="7" t="s">
        <v>168</v>
      </c>
      <c r="B291" s="4" t="s">
        <v>205</v>
      </c>
      <c r="C291" s="4" t="s">
        <v>202</v>
      </c>
      <c r="D291" s="13" t="s">
        <v>220</v>
      </c>
      <c r="E291" s="13" t="s">
        <v>304</v>
      </c>
      <c r="F291" s="57" t="s">
        <v>144</v>
      </c>
      <c r="G291" s="58" t="s">
        <v>8</v>
      </c>
      <c r="H291" s="83" t="s">
        <v>6</v>
      </c>
      <c r="I291" s="181"/>
      <c r="J291" s="177" t="s">
        <v>451</v>
      </c>
      <c r="K291" s="13" t="str">
        <f t="shared" si="14"/>
        <v>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v>
      </c>
      <c r="L291" s="14" t="str">
        <f t="shared" si="18"/>
        <v>V zmysle nariadenia Európskeho parlamentu a Rady (EÚ) 2020/852 z 18. júna 2020 o vytvorení rámca na uľahčenie udržateľných investícií a o zmene nariadenia (EÚ) 2019/2088 (ďalej len „nariadenie o taxonómii“) bude RO od SO požadovať dodržiavanie zoznam</v>
      </c>
    </row>
    <row r="292" spans="1:12" ht="91.5" customHeight="1" x14ac:dyDescent="0.25">
      <c r="A292" s="7" t="s">
        <v>168</v>
      </c>
      <c r="B292" s="4" t="s">
        <v>205</v>
      </c>
      <c r="C292" s="4" t="s">
        <v>202</v>
      </c>
      <c r="D292" s="13" t="s">
        <v>220</v>
      </c>
      <c r="E292" s="13" t="s">
        <v>304</v>
      </c>
      <c r="F292" s="57" t="s">
        <v>145</v>
      </c>
      <c r="G292" s="58" t="s">
        <v>9</v>
      </c>
      <c r="H292" s="84" t="s">
        <v>7</v>
      </c>
      <c r="I292" s="177" t="s">
        <v>85</v>
      </c>
      <c r="J292" s="177"/>
      <c r="K292" s="13" t="str">
        <f t="shared" si="14"/>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v>
      </c>
      <c r="L292" s="14" t="str">
        <f t="shared" si="18"/>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293" spans="1:12" ht="224.25" customHeight="1" x14ac:dyDescent="0.25">
      <c r="A293" s="7" t="s">
        <v>168</v>
      </c>
      <c r="B293" s="4" t="s">
        <v>205</v>
      </c>
      <c r="C293" s="4" t="s">
        <v>202</v>
      </c>
      <c r="D293" s="13" t="s">
        <v>220</v>
      </c>
      <c r="E293" s="13" t="s">
        <v>304</v>
      </c>
      <c r="F293" s="65" t="s">
        <v>146</v>
      </c>
      <c r="G293" s="58" t="s">
        <v>32</v>
      </c>
      <c r="H293" s="83" t="s">
        <v>6</v>
      </c>
      <c r="I293" s="181"/>
      <c r="J293" s="177" t="s">
        <v>452</v>
      </c>
      <c r="K293" s="13" t="str">
        <f t="shared" si="14"/>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v>
      </c>
      <c r="L293" s="14" t="str">
        <f t="shared" si="18"/>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294" spans="1:12" ht="125.25" customHeight="1" x14ac:dyDescent="0.25">
      <c r="A294" s="7" t="s">
        <v>168</v>
      </c>
      <c r="B294" s="4" t="s">
        <v>205</v>
      </c>
      <c r="C294" s="4" t="s">
        <v>202</v>
      </c>
      <c r="D294" s="13" t="s">
        <v>220</v>
      </c>
      <c r="E294" s="13" t="s">
        <v>304</v>
      </c>
      <c r="F294" s="57" t="s">
        <v>147</v>
      </c>
      <c r="G294" s="58" t="s">
        <v>10</v>
      </c>
      <c r="H294" s="83" t="s">
        <v>7</v>
      </c>
      <c r="I294" s="166" t="s">
        <v>453</v>
      </c>
      <c r="J294" s="181"/>
      <c r="K294" s="13" t="str">
        <f t="shared" si="14"/>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v>
      </c>
      <c r="L294" s="14" t="str">
        <f t="shared" si="18"/>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295" spans="1:12" ht="132.75" thickBot="1" x14ac:dyDescent="0.3">
      <c r="A295" s="8" t="s">
        <v>168</v>
      </c>
      <c r="B295" s="9" t="s">
        <v>205</v>
      </c>
      <c r="C295" s="9" t="s">
        <v>202</v>
      </c>
      <c r="D295" s="15" t="s">
        <v>220</v>
      </c>
      <c r="E295" s="15" t="s">
        <v>304</v>
      </c>
      <c r="F295" s="60" t="s">
        <v>148</v>
      </c>
      <c r="G295" s="97" t="s">
        <v>11</v>
      </c>
      <c r="H295" s="97" t="s">
        <v>7</v>
      </c>
      <c r="I295" s="201" t="s">
        <v>259</v>
      </c>
      <c r="J295" s="200" t="s">
        <v>34</v>
      </c>
      <c r="K295" s="15" t="str">
        <f t="shared" si="14"/>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v>
      </c>
      <c r="L295" s="16" t="str">
        <f t="shared" si="18"/>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296" spans="1:12" ht="226.5" customHeight="1" x14ac:dyDescent="0.25">
      <c r="A296" s="37" t="s">
        <v>168</v>
      </c>
      <c r="B296" s="38" t="s">
        <v>205</v>
      </c>
      <c r="C296" s="38" t="s">
        <v>203</v>
      </c>
      <c r="D296" s="35" t="s">
        <v>220</v>
      </c>
      <c r="E296" s="35" t="s">
        <v>305</v>
      </c>
      <c r="F296" s="55" t="s">
        <v>143</v>
      </c>
      <c r="G296" s="56" t="s">
        <v>30</v>
      </c>
      <c r="H296" s="81" t="s">
        <v>6</v>
      </c>
      <c r="I296" s="187"/>
      <c r="J296" s="257" t="s">
        <v>539</v>
      </c>
      <c r="K296" s="10" t="str">
        <f t="shared" si="14"/>
        <v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v>
      </c>
      <c r="L296" s="11" t="str">
        <f t="shared" si="18"/>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297" spans="1:12" ht="96" customHeight="1" x14ac:dyDescent="0.25">
      <c r="A297" s="33" t="s">
        <v>168</v>
      </c>
      <c r="B297" s="24" t="s">
        <v>205</v>
      </c>
      <c r="C297" s="24" t="s">
        <v>203</v>
      </c>
      <c r="D297" s="25" t="s">
        <v>220</v>
      </c>
      <c r="E297" s="25" t="s">
        <v>305</v>
      </c>
      <c r="F297" s="57" t="s">
        <v>144</v>
      </c>
      <c r="G297" s="58" t="s">
        <v>8</v>
      </c>
      <c r="H297" s="96" t="s">
        <v>7</v>
      </c>
      <c r="I297" s="209" t="s">
        <v>260</v>
      </c>
      <c r="J297" s="222"/>
      <c r="K297" s="43" t="str">
        <f t="shared" si="14"/>
        <v>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v>
      </c>
      <c r="L297" s="44" t="str">
        <f t="shared" si="18"/>
        <v>V súlade so Stratégiou adaptácie SR na zmenu klímy a Národným akčným plánom adaptácie budú riešenia tam, kde to je  vhodné a technicky realizovateľné, zamerané na  prvky zelenej infraštruktúry a adaptačné investície pre budovy. Zvláštny dôraz bude kl</v>
      </c>
    </row>
    <row r="298" spans="1:12" ht="72" x14ac:dyDescent="0.25">
      <c r="A298" s="29" t="s">
        <v>168</v>
      </c>
      <c r="B298" s="26" t="s">
        <v>205</v>
      </c>
      <c r="C298" s="26" t="s">
        <v>203</v>
      </c>
      <c r="D298" s="27" t="s">
        <v>220</v>
      </c>
      <c r="E298" s="27" t="s">
        <v>305</v>
      </c>
      <c r="F298" s="57" t="s">
        <v>145</v>
      </c>
      <c r="G298" s="58" t="s">
        <v>9</v>
      </c>
      <c r="H298" s="84" t="s">
        <v>7</v>
      </c>
      <c r="I298" s="177" t="s">
        <v>85</v>
      </c>
      <c r="J298" s="177"/>
      <c r="K298" s="13" t="str">
        <f t="shared" si="14"/>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v>
      </c>
      <c r="L298" s="14" t="str">
        <f t="shared" si="18"/>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299" spans="1:12" ht="144.6" customHeight="1" x14ac:dyDescent="0.25">
      <c r="A299" s="29" t="s">
        <v>168</v>
      </c>
      <c r="B299" s="26" t="s">
        <v>205</v>
      </c>
      <c r="C299" s="26" t="s">
        <v>203</v>
      </c>
      <c r="D299" s="27" t="s">
        <v>220</v>
      </c>
      <c r="E299" s="27" t="s">
        <v>305</v>
      </c>
      <c r="F299" s="65" t="s">
        <v>146</v>
      </c>
      <c r="G299" s="58" t="s">
        <v>32</v>
      </c>
      <c r="H299" s="83" t="s">
        <v>6</v>
      </c>
      <c r="I299" s="181"/>
      <c r="J299" s="177" t="s">
        <v>454</v>
      </c>
      <c r="K299" s="13" t="str">
        <f t="shared" si="14"/>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v>
      </c>
      <c r="L299" s="14" t="str">
        <f t="shared" si="18"/>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300" spans="1:12" ht="192.75" customHeight="1" x14ac:dyDescent="0.25">
      <c r="A300" s="29" t="s">
        <v>168</v>
      </c>
      <c r="B300" s="26" t="s">
        <v>205</v>
      </c>
      <c r="C300" s="26" t="s">
        <v>203</v>
      </c>
      <c r="D300" s="27" t="s">
        <v>220</v>
      </c>
      <c r="E300" s="27" t="s">
        <v>305</v>
      </c>
      <c r="F300" s="57" t="s">
        <v>147</v>
      </c>
      <c r="G300" s="58" t="s">
        <v>10</v>
      </c>
      <c r="H300" s="83" t="s">
        <v>7</v>
      </c>
      <c r="I300" s="166" t="s">
        <v>455</v>
      </c>
      <c r="J300" s="181"/>
      <c r="K300" s="13" t="str">
        <f t="shared" si="14"/>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v>
      </c>
      <c r="L300" s="14" t="str">
        <f t="shared" ref="L300:L329" si="19">LEFT(K300,250)</f>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301" spans="1:12" ht="144.75" thickBot="1" x14ac:dyDescent="0.3">
      <c r="A301" s="30" t="s">
        <v>168</v>
      </c>
      <c r="B301" s="31" t="s">
        <v>205</v>
      </c>
      <c r="C301" s="31" t="s">
        <v>203</v>
      </c>
      <c r="D301" s="32" t="s">
        <v>220</v>
      </c>
      <c r="E301" s="32" t="s">
        <v>305</v>
      </c>
      <c r="F301" s="60" t="s">
        <v>148</v>
      </c>
      <c r="G301" s="97" t="s">
        <v>11</v>
      </c>
      <c r="H301" s="97" t="s">
        <v>7</v>
      </c>
      <c r="I301" s="201" t="s">
        <v>456</v>
      </c>
      <c r="J301" s="200" t="s">
        <v>34</v>
      </c>
      <c r="K301" s="15" t="str">
        <f t="shared" si="14"/>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v>
      </c>
      <c r="L301" s="16" t="str">
        <f t="shared" si="19"/>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302" spans="1:12" ht="170.1" customHeight="1" x14ac:dyDescent="0.25">
      <c r="A302" s="37" t="s">
        <v>168</v>
      </c>
      <c r="B302" s="38" t="s">
        <v>205</v>
      </c>
      <c r="C302" s="38" t="s">
        <v>203</v>
      </c>
      <c r="D302" s="35" t="s">
        <v>220</v>
      </c>
      <c r="E302" s="35" t="s">
        <v>306</v>
      </c>
      <c r="F302" s="55" t="s">
        <v>143</v>
      </c>
      <c r="G302" s="56" t="s">
        <v>30</v>
      </c>
      <c r="H302" s="82" t="s">
        <v>6</v>
      </c>
      <c r="I302" s="179"/>
      <c r="J302" s="179" t="s">
        <v>515</v>
      </c>
      <c r="K302" s="10" t="str">
        <f t="shared" si="14"/>
        <v>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významnú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v>
      </c>
      <c r="L302" s="11" t="str">
        <f t="shared" si="19"/>
        <v>Investícia je oprávnená na intervenčné pole 025ter v prípade ak dosiahne úroveň primárnej energie o 20% nižšie ako NZEB v prílohe k nariadeniu RRF s koeficientom zmeny klímy 40%. Pokiaľ budova uvedené úspory nedosiahne bude označená koeficientom zmen</v>
      </c>
    </row>
    <row r="303" spans="1:12" ht="72" x14ac:dyDescent="0.25">
      <c r="A303" s="7" t="s">
        <v>168</v>
      </c>
      <c r="B303" s="4" t="s">
        <v>205</v>
      </c>
      <c r="C303" s="4" t="s">
        <v>203</v>
      </c>
      <c r="D303" s="13" t="s">
        <v>220</v>
      </c>
      <c r="E303" s="13" t="s">
        <v>306</v>
      </c>
      <c r="F303" s="57" t="s">
        <v>144</v>
      </c>
      <c r="G303" s="58" t="s">
        <v>8</v>
      </c>
      <c r="H303" s="84" t="s">
        <v>7</v>
      </c>
      <c r="I303" s="177" t="s">
        <v>93</v>
      </c>
      <c r="J303" s="177"/>
      <c r="K303" s="13" t="str">
        <f t="shared" si="14"/>
        <v xml:space="preserve">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v>
      </c>
      <c r="L303" s="14" t="str">
        <f t="shared" si="19"/>
        <v>Fyzické klimatické riziká, ktoré by mohli byť pre toto opatrenie významné, boli vyhodnotené v rámci Stratégie adaptácie Slovenskej republiky na zmenu klímy (schválená v roku 2018). Investícia vyžaduje, aby hospodárske subjekty, ktoré budú opatrenie v</v>
      </c>
    </row>
    <row r="304" spans="1:12" ht="96" x14ac:dyDescent="0.25">
      <c r="A304" s="7" t="s">
        <v>168</v>
      </c>
      <c r="B304" s="4" t="s">
        <v>205</v>
      </c>
      <c r="C304" s="4" t="s">
        <v>203</v>
      </c>
      <c r="D304" s="13" t="s">
        <v>220</v>
      </c>
      <c r="E304" s="13" t="s">
        <v>306</v>
      </c>
      <c r="F304" s="57" t="s">
        <v>145</v>
      </c>
      <c r="G304" s="58" t="s">
        <v>9</v>
      </c>
      <c r="H304" s="84" t="s">
        <v>7</v>
      </c>
      <c r="I304" s="148" t="s">
        <v>94</v>
      </c>
      <c r="J304" s="177"/>
      <c r="K304" s="13" t="str">
        <f t="shared" si="14"/>
        <v>Pokiaľ nie je stavba predmetom schválenia procesu EIA, budú počas stavby/rekonštrukcie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 Inštalované spotrebiče budú doložené údajovými listami výrobkov, prípadne certifikátom budovy.</v>
      </c>
      <c r="L304" s="14" t="str">
        <f t="shared" si="19"/>
        <v>Pokiaľ nie je stavba predmetom schválenia procesu EIA, budú počas stavby/rekonštrukcie identifikované a riadené environmentálne riziká vytvorením plánu akým spôsobom im predchádzať a ako ich riešiť. Všetky príslušné spotrebiče vody (sprchové riešenia</v>
      </c>
    </row>
    <row r="305" spans="1:12" ht="156" x14ac:dyDescent="0.25">
      <c r="A305" s="7" t="s">
        <v>168</v>
      </c>
      <c r="B305" s="4" t="s">
        <v>205</v>
      </c>
      <c r="C305" s="4" t="s">
        <v>203</v>
      </c>
      <c r="D305" s="13" t="s">
        <v>220</v>
      </c>
      <c r="E305" s="13" t="s">
        <v>306</v>
      </c>
      <c r="F305" s="65" t="s">
        <v>146</v>
      </c>
      <c r="G305" s="58" t="s">
        <v>32</v>
      </c>
      <c r="H305" s="83" t="s">
        <v>6</v>
      </c>
      <c r="I305" s="181"/>
      <c r="J305" s="177" t="s">
        <v>435</v>
      </c>
      <c r="K305" s="13" t="str">
        <f t="shared" si="14"/>
        <v>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v>
      </c>
      <c r="L305" s="14" t="str">
        <f t="shared" si="19"/>
        <v>Vďaka schváleniu navrhovanej zmeny stavebného zákona, ktorým sa bude vykonávať lepšia prevencia vzniku stavebného odpadu, ako aj využívanie kvalitnejších a environmentálne vhodnejších materiálov. Opatrenie vyžaduje, aby hospodárske subjekty vykonávaj</v>
      </c>
    </row>
    <row r="306" spans="1:12" ht="120" x14ac:dyDescent="0.25">
      <c r="A306" s="7" t="s">
        <v>168</v>
      </c>
      <c r="B306" s="4" t="s">
        <v>205</v>
      </c>
      <c r="C306" s="4" t="s">
        <v>203</v>
      </c>
      <c r="D306" s="13" t="s">
        <v>220</v>
      </c>
      <c r="E306" s="13" t="s">
        <v>306</v>
      </c>
      <c r="F306" s="57" t="s">
        <v>147</v>
      </c>
      <c r="G306" s="58" t="s">
        <v>10</v>
      </c>
      <c r="H306" s="84" t="s">
        <v>7</v>
      </c>
      <c r="I306" s="177" t="s">
        <v>360</v>
      </c>
      <c r="J306" s="177"/>
      <c r="K306" s="13" t="str">
        <f t="shared" si="14"/>
        <v>Nepredpokladá sa, že opatrenie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Budú prijaté opatrenia na zníženie hluku, prachu a emisií znečisťujúcich látok počas rekonštrukčných prác. - Pokiaľ sa nová stavba bude nachádzať na potenciálne kontaminovanom mieste (brownfield), bolo dané miesto predmetom skúmania potenciálnych kontaminantov (napríklad pomocou normy ISO 18400 alebo ekvivalentných noriem).</v>
      </c>
      <c r="L306" s="14" t="str">
        <f t="shared" si="19"/>
        <v>Nepredpokladá sa, že opatrenie povedie k významnému zvýšeniu emisií znečisťujúcich látok do ovzdušia, vody alebo pôdy, pretože: - Zhotovitelia vykonávajúci výstavbu novej budovy sú povinní zabezpečiť, aby stavebné prvky a materiály použité pri výstav</v>
      </c>
    </row>
    <row r="307" spans="1:12" ht="132.75" thickBot="1" x14ac:dyDescent="0.3">
      <c r="A307" s="21" t="s">
        <v>168</v>
      </c>
      <c r="B307" s="22" t="s">
        <v>205</v>
      </c>
      <c r="C307" s="22" t="s">
        <v>203</v>
      </c>
      <c r="D307" s="18" t="s">
        <v>220</v>
      </c>
      <c r="E307" s="18" t="s">
        <v>306</v>
      </c>
      <c r="F307" s="60" t="s">
        <v>148</v>
      </c>
      <c r="G307" s="86" t="s">
        <v>11</v>
      </c>
      <c r="H307" s="86" t="s">
        <v>6</v>
      </c>
      <c r="I307" s="207"/>
      <c r="J307" s="180" t="s">
        <v>457</v>
      </c>
      <c r="K307" s="18" t="str">
        <f t="shared" si="14"/>
        <v xml:space="preserve">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v>
      </c>
      <c r="L307" s="20" t="str">
        <f t="shared" si="19"/>
        <v>Najmenej 70 % všetkých výrobkov z dreva použitých v novej konštrukcii na konštrukcie, obklady a povrchové bude recyklovaných / opätovne použitých, alebo pochádzajú z trvalo udržateľne obhospodarovaných lesov, ako sú certifikované certifikačnými audit</v>
      </c>
    </row>
    <row r="308" spans="1:12" ht="96" x14ac:dyDescent="0.25">
      <c r="A308" s="37" t="s">
        <v>168</v>
      </c>
      <c r="B308" s="38" t="s">
        <v>205</v>
      </c>
      <c r="C308" s="38" t="s">
        <v>203</v>
      </c>
      <c r="D308" s="35" t="s">
        <v>220</v>
      </c>
      <c r="E308" s="35" t="s">
        <v>307</v>
      </c>
      <c r="F308" s="55" t="s">
        <v>143</v>
      </c>
      <c r="G308" s="56" t="s">
        <v>30</v>
      </c>
      <c r="H308" s="82" t="s">
        <v>7</v>
      </c>
      <c r="I308" s="179" t="s">
        <v>458</v>
      </c>
      <c r="J308" s="82"/>
      <c r="K308" s="10" t="str">
        <f t="shared" si="14"/>
        <v>Činnosť podporovaná opatrením má zanedbateľný predpokladaný vplyv na zmierňovanie zmeny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Podporené budú automobily kategórie M1 a N1 s nulovými emisiami (na elektrický pohon/vodík / palivové články), alebo nízkymi emisiami pod 50 g CO2/km (plug-in hybridné elektromobily).</v>
      </c>
      <c r="L308" s="11" t="str">
        <f t="shared" si="19"/>
        <v>Činnosť podporovaná opatrením má zanedbateľný predpokladaný vplyv na zmierňovanie zmeny klímy, pričom sa zohľadňujú priame aj primárne nepriame účinky počas celého životného cyklu. V prípade investícií do technického vybavenia zariadenia budú dodržan</v>
      </c>
    </row>
    <row r="309" spans="1:12" ht="124.5" customHeight="1" x14ac:dyDescent="0.25">
      <c r="A309" s="7" t="s">
        <v>168</v>
      </c>
      <c r="B309" s="4" t="s">
        <v>205</v>
      </c>
      <c r="C309" s="4" t="s">
        <v>203</v>
      </c>
      <c r="D309" s="13" t="s">
        <v>220</v>
      </c>
      <c r="E309" s="13" t="s">
        <v>307</v>
      </c>
      <c r="F309" s="57" t="s">
        <v>144</v>
      </c>
      <c r="G309" s="58" t="s">
        <v>8</v>
      </c>
      <c r="H309" s="84" t="s">
        <v>7</v>
      </c>
      <c r="I309" s="177" t="s">
        <v>407</v>
      </c>
      <c r="J309" s="84"/>
      <c r="K309" s="13" t="str">
        <f t="shared" si="14"/>
        <v>Činnosť podporovaná opatrením má zanedbateľný predpokladaný vplyv na adaptáciu na zmenu klímy, pričom sa zohľadňujú priame aj primárne nepriame účinky počas celého životného cyklu. V prípade investícií do technického vybavenia zariadenia budú dodržané kritériá zeleného verejného obstarávania. Obnova vozového parku nemá signifikantný negatívny vplyv na klimatickú zmenu. Pre vozidlá, pri ktorých existuje nízkoemisná alternatíva je potrebné zohľadniť maximálne množstvo emisií 50g/km of CO2.</v>
      </c>
      <c r="L309" s="14" t="str">
        <f t="shared" si="19"/>
        <v>Činnosť podporovaná opatrením má zanedbateľný predpokladaný vplyv na adaptáciu na zmenu klímy, pričom sa zohľadňujú priame aj primárne nepriame účinky počas celého životného cyklu. V prípade investícií do technického vybavenia zariadenia budú dodržan</v>
      </c>
    </row>
    <row r="310" spans="1:12" ht="76.5" customHeight="1" x14ac:dyDescent="0.25">
      <c r="A310" s="7" t="s">
        <v>168</v>
      </c>
      <c r="B310" s="4" t="s">
        <v>205</v>
      </c>
      <c r="C310" s="4" t="s">
        <v>203</v>
      </c>
      <c r="D310" s="13" t="s">
        <v>220</v>
      </c>
      <c r="E310" s="13" t="s">
        <v>307</v>
      </c>
      <c r="F310" s="57" t="s">
        <v>145</v>
      </c>
      <c r="G310" s="58" t="s">
        <v>9</v>
      </c>
      <c r="H310" s="84" t="s">
        <v>7</v>
      </c>
      <c r="I310" s="177" t="s">
        <v>95</v>
      </c>
      <c r="J310" s="84"/>
      <c r="K310" s="13" t="str">
        <f t="shared" si="14"/>
        <v>Činnosť podporovaná opatrením má zanedbateľný predpokladaný vplyv na uvedený environmentálny cieľ, pričom sa zohľadňujú priame aj primárne nepriame účinky 219 počas celého životného cyklu.</v>
      </c>
      <c r="L310" s="14" t="str">
        <f t="shared" si="19"/>
        <v>Činnosť podporovaná opatrením má zanedbateľný predpokladaný vplyv na uvedený environmentálny cieľ, pričom sa zohľadňujú priame aj primárne nepriame účinky 219 počas celého životného cyklu.</v>
      </c>
    </row>
    <row r="311" spans="1:12" ht="118.5" customHeight="1" x14ac:dyDescent="0.25">
      <c r="A311" s="7" t="s">
        <v>168</v>
      </c>
      <c r="B311" s="4" t="s">
        <v>205</v>
      </c>
      <c r="C311" s="4" t="s">
        <v>203</v>
      </c>
      <c r="D311" s="13" t="s">
        <v>220</v>
      </c>
      <c r="E311" s="13" t="s">
        <v>307</v>
      </c>
      <c r="F311" s="65" t="s">
        <v>146</v>
      </c>
      <c r="G311" s="58" t="s">
        <v>32</v>
      </c>
      <c r="H311" s="83" t="s">
        <v>7</v>
      </c>
      <c r="I311" s="181" t="s">
        <v>409</v>
      </c>
      <c r="J311" s="83"/>
      <c r="K311" s="13" t="str">
        <f t="shared" si="14"/>
        <v xml:space="preserve">Činnosť podporovaná opatrením má zanedbateľný predpokladaný vplyv na obehové hospodárstvo, pričom sa zohľadňujú priame aj primárne nepriame účinky počas celého životného cyklu. V prípade výmeny technického vybavenia daného zariadenia sa spracovanie odpadu bude riadiť podľa platnej SR legislatívy, vyhlášky č. 371/2015 Z. z. Budú zavedené opatrenia na nakladanie s odpadom vo fáze používania (údržba) aj na konci životnosti vozidla, vrátane možnosti opätovného použitia a recyklácie batérií a elektroniky (najmä kritických surovín v nich) v súlade s klasifikáciou typu odpadu. Zohľadnené budú aj výrobné vplyvy a dôraz bude kladený nato, aby vozidlo  bolo spracované autorizovaným zariadením na spracovanie (ATF). </v>
      </c>
      <c r="L311" s="14" t="str">
        <f t="shared" si="19"/>
        <v>Činnosť podporovaná opatrením má zanedbateľný predpokladaný vplyv na obehové hospodárstvo, pričom sa zohľadňujú priame aj primárne nepriame účinky počas celého životného cyklu. V prípade výmeny technického vybavenia daného zariadenia sa spracovanie o</v>
      </c>
    </row>
    <row r="312" spans="1:12" ht="51.6" customHeight="1" x14ac:dyDescent="0.25">
      <c r="A312" s="7" t="s">
        <v>168</v>
      </c>
      <c r="B312" s="4" t="s">
        <v>205</v>
      </c>
      <c r="C312" s="4" t="s">
        <v>203</v>
      </c>
      <c r="D312" s="13" t="s">
        <v>220</v>
      </c>
      <c r="E312" s="13" t="s">
        <v>307</v>
      </c>
      <c r="F312" s="57" t="s">
        <v>147</v>
      </c>
      <c r="G312" s="58" t="s">
        <v>10</v>
      </c>
      <c r="H312" s="84" t="s">
        <v>7</v>
      </c>
      <c r="I312" s="177" t="s">
        <v>69</v>
      </c>
      <c r="J312" s="84"/>
      <c r="K312" s="13" t="str">
        <f t="shared" si="14"/>
        <v>Činnosť podporovaná opatrením má zanedbateľný predpokladaný vplyv na uvedený environmentálny cieľ, pričom sa zohľadňujú priame aj primárne nepriame účinky počas celého životného cyklu. Bude zachovaný súlad s platnými právnymi predpismi EÚ, napr. súlad s požiadavkami normy EURO IV.</v>
      </c>
      <c r="L312" s="14" t="str">
        <f t="shared" si="19"/>
        <v>Činnosť podporovaná opatrením má zanedbateľný predpokladaný vplyv na uvedený environmentálny cieľ, pričom sa zohľadňujú priame aj primárne nepriame účinky počas celého životného cyklu. Bude zachovaný súlad s platnými právnymi predpismi EÚ, napr. súla</v>
      </c>
    </row>
    <row r="313" spans="1:12" ht="84.6" customHeight="1" thickBot="1" x14ac:dyDescent="0.3">
      <c r="A313" s="8" t="s">
        <v>168</v>
      </c>
      <c r="B313" s="9" t="s">
        <v>205</v>
      </c>
      <c r="C313" s="9" t="s">
        <v>203</v>
      </c>
      <c r="D313" s="15" t="s">
        <v>220</v>
      </c>
      <c r="E313" s="15" t="s">
        <v>307</v>
      </c>
      <c r="F313" s="57" t="s">
        <v>148</v>
      </c>
      <c r="G313" s="98" t="s">
        <v>11</v>
      </c>
      <c r="H313" s="94" t="s">
        <v>7</v>
      </c>
      <c r="I313" s="201" t="s">
        <v>51</v>
      </c>
      <c r="J313" s="94"/>
      <c r="K313" s="15" t="str">
        <f t="shared" si="14"/>
        <v>Činnosť podporovaná opatrením má zanedbateľný predpokladaný vplyv na uvedený environmentálny cieľ, pričom sa zohľadňujú priame aj primárne nepriame účinky počas celého životného cyklu.</v>
      </c>
      <c r="L313" s="16" t="str">
        <f t="shared" si="19"/>
        <v>Činnosť podporovaná opatrením má zanedbateľný predpokladaný vplyv na uvedený environmentálny cieľ, pričom sa zohľadňujú priame aj primárne nepriame účinky počas celého životného cyklu.</v>
      </c>
    </row>
    <row r="314" spans="1:12" ht="120" x14ac:dyDescent="0.25">
      <c r="A314" s="37" t="s">
        <v>168</v>
      </c>
      <c r="B314" s="38" t="s">
        <v>205</v>
      </c>
      <c r="C314" s="38" t="s">
        <v>203</v>
      </c>
      <c r="D314" s="35" t="s">
        <v>220</v>
      </c>
      <c r="E314" s="35" t="s">
        <v>308</v>
      </c>
      <c r="F314" s="152" t="s">
        <v>143</v>
      </c>
      <c r="G314" s="56" t="s">
        <v>30</v>
      </c>
      <c r="H314" s="82" t="s">
        <v>7</v>
      </c>
      <c r="I314" s="82" t="s">
        <v>87</v>
      </c>
      <c r="J314" s="82"/>
      <c r="K314" s="10" t="str">
        <f t="shared" si="14"/>
        <v>Predmetná administratívna činnosť sama o sebe nemá žiadne signifikantné negatívne environmentálne vplyvy. Emisie, ktoré sú súčasťou výroby a poskytovania digitálnych služieb, sa znížia prostredníctvom prísneho uplatňovania environmentálnych kritérií pre zelené verejné obstarávanie, ako sú definované a odporúčané Pracovným dokumentom zamestnancov komisie: Kritériá EÚ pre verejné obstarávanie pre príslušné oblasti. IT a Data-riešenia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v>
      </c>
      <c r="L314" s="11" t="str">
        <f t="shared" si="19"/>
        <v xml:space="preserve">Predmetná administratívna činnosť sama o sebe nemá žiadne signifikantné negatívne environmentálne vplyvy. Emisie, ktoré sú súčasťou výroby a poskytovania digitálnych služieb, sa znížia prostredníctvom prísneho uplatňovania environmentálnych kritérií </v>
      </c>
    </row>
    <row r="315" spans="1:12" ht="91.5" customHeight="1" x14ac:dyDescent="0.25">
      <c r="A315" s="7" t="s">
        <v>168</v>
      </c>
      <c r="B315" s="4" t="s">
        <v>205</v>
      </c>
      <c r="C315" s="4" t="s">
        <v>203</v>
      </c>
      <c r="D315" s="13" t="s">
        <v>220</v>
      </c>
      <c r="E315" s="13" t="s">
        <v>308</v>
      </c>
      <c r="F315" s="57" t="s">
        <v>144</v>
      </c>
      <c r="G315" s="58" t="s">
        <v>8</v>
      </c>
      <c r="H315" s="84" t="s">
        <v>7</v>
      </c>
      <c r="I315" s="84" t="s">
        <v>96</v>
      </c>
      <c r="J315" s="84"/>
      <c r="K315" s="13" t="str">
        <f t="shared" si="14"/>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420 environmentálnych kritérií pre zelené verejné obstarávanie.</v>
      </c>
      <c r="L315" s="14" t="str">
        <f t="shared" si="19"/>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316" spans="1:12" ht="66.599999999999994" customHeight="1" x14ac:dyDescent="0.25">
      <c r="A316" s="7" t="s">
        <v>168</v>
      </c>
      <c r="B316" s="4" t="s">
        <v>205</v>
      </c>
      <c r="C316" s="4" t="s">
        <v>203</v>
      </c>
      <c r="D316" s="13" t="s">
        <v>220</v>
      </c>
      <c r="E316" s="13" t="s">
        <v>308</v>
      </c>
      <c r="F316" s="57" t="s">
        <v>145</v>
      </c>
      <c r="G316" s="58" t="s">
        <v>9</v>
      </c>
      <c r="H316" s="84" t="s">
        <v>7</v>
      </c>
      <c r="I316" s="84" t="s">
        <v>89</v>
      </c>
      <c r="J316" s="84"/>
      <c r="K316" s="13" t="str">
        <f t="shared" si="14"/>
        <v xml:space="preserve">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316" s="14" t="str">
        <f t="shared" si="19"/>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317" spans="1:12" ht="108" x14ac:dyDescent="0.25">
      <c r="A317" s="7" t="s">
        <v>168</v>
      </c>
      <c r="B317" s="4" t="s">
        <v>205</v>
      </c>
      <c r="C317" s="4" t="s">
        <v>203</v>
      </c>
      <c r="D317" s="13" t="s">
        <v>220</v>
      </c>
      <c r="E317" s="13" t="s">
        <v>308</v>
      </c>
      <c r="F317" s="65" t="s">
        <v>146</v>
      </c>
      <c r="G317" s="58" t="s">
        <v>32</v>
      </c>
      <c r="H317" s="83" t="s">
        <v>7</v>
      </c>
      <c r="I317" s="83" t="s">
        <v>459</v>
      </c>
      <c r="J317" s="83"/>
      <c r="K317" s="13" t="str">
        <f t="shared" si="14"/>
        <v xml:space="preserve">Pri investíciách do materiálového vybavenia vyžadované plnenie podmienok zeleného verejného obstarávania. Pre túto investíciu by sa jednalo hlavne o plnenie podmienok ZVO pri produktových skupinách. Pri investíciách sa bude postupovať podľa odporúčaní pre danú skupinu produktov, tak ako ich definuje EÚ a Slovenská republika. </v>
      </c>
      <c r="L317" s="14" t="str">
        <f t="shared" si="19"/>
        <v>Pri investíciách do materiálového vybavenia vyžadované plnenie podmienok zeleného verejného obstarávania. Pre túto investíciu by sa jednalo hlavne o plnenie podmienok ZVO pri produktových skupinách. Pri investíciách sa bude postupovať podľa odporúčan</v>
      </c>
    </row>
    <row r="318" spans="1:12" ht="53.1" customHeight="1" x14ac:dyDescent="0.25">
      <c r="A318" s="7" t="s">
        <v>168</v>
      </c>
      <c r="B318" s="4" t="s">
        <v>205</v>
      </c>
      <c r="C318" s="4" t="s">
        <v>203</v>
      </c>
      <c r="D318" s="13" t="s">
        <v>220</v>
      </c>
      <c r="E318" s="13" t="s">
        <v>308</v>
      </c>
      <c r="F318" s="57" t="s">
        <v>147</v>
      </c>
      <c r="G318" s="58" t="s">
        <v>10</v>
      </c>
      <c r="H318" s="84" t="s">
        <v>7</v>
      </c>
      <c r="I318" s="84" t="s">
        <v>43</v>
      </c>
      <c r="J318" s="84"/>
      <c r="K318" s="13" t="str">
        <f t="shared" si="14"/>
        <v>Činnosť podporovaná opatrením má zanedbateľný predvídateľný vplyv na tento environmentálny cieľ, berúc do úvahy priame aj primárne nepriame vplyvy počas celého životného cyklu.</v>
      </c>
      <c r="L318" s="14" t="str">
        <f t="shared" si="19"/>
        <v>Činnosť podporovaná opatrením má zanedbateľný predvídateľný vplyv na tento environmentálny cieľ, berúc do úvahy priame aj primárne nepriame vplyvy počas celého životného cyklu.</v>
      </c>
    </row>
    <row r="319" spans="1:12" ht="69.599999999999994" customHeight="1" thickBot="1" x14ac:dyDescent="0.3">
      <c r="A319" s="8" t="s">
        <v>168</v>
      </c>
      <c r="B319" s="9" t="s">
        <v>205</v>
      </c>
      <c r="C319" s="9" t="s">
        <v>203</v>
      </c>
      <c r="D319" s="15" t="s">
        <v>220</v>
      </c>
      <c r="E319" s="15" t="s">
        <v>308</v>
      </c>
      <c r="F319" s="60" t="s">
        <v>148</v>
      </c>
      <c r="G319" s="94" t="s">
        <v>11</v>
      </c>
      <c r="H319" s="94" t="s">
        <v>7</v>
      </c>
      <c r="I319" s="94" t="s">
        <v>40</v>
      </c>
      <c r="J319" s="94" t="s">
        <v>34</v>
      </c>
      <c r="K319" s="15" t="str">
        <f t="shared" si="14"/>
        <v xml:space="preserve">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319" s="16" t="str">
        <f t="shared" si="19"/>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320" spans="1:12" ht="72" x14ac:dyDescent="0.25">
      <c r="A320" s="37" t="s">
        <v>168</v>
      </c>
      <c r="B320" s="38" t="s">
        <v>205</v>
      </c>
      <c r="C320" s="38" t="s">
        <v>203</v>
      </c>
      <c r="D320" s="35" t="s">
        <v>220</v>
      </c>
      <c r="E320" s="35" t="s">
        <v>309</v>
      </c>
      <c r="F320" s="55" t="s">
        <v>143</v>
      </c>
      <c r="G320" s="56" t="s">
        <v>30</v>
      </c>
      <c r="H320" s="82" t="s">
        <v>7</v>
      </c>
      <c r="I320" s="82" t="s">
        <v>97</v>
      </c>
      <c r="J320" s="82"/>
      <c r="K320" s="10" t="str">
        <f t="shared" si="14"/>
        <v>Investície majú zanedbateľný predvídateľný vplyv na tento environmentálny cieľ, berúc do úvahy priame aj primárne nepriame vplyvy počas využívania vybavenia a po jeho skončení. Materiálnotechnické vybavenie bude nakupované od certifikovaných výrobcov. Podporené budú automobily kategórie M1 a N1 s nulovými emisiami (na elektrický pohon / vodík / palivové články), alebo nízkymi emisiami pod 50 g CO2 / km (plug-in hybridné elektromobily).</v>
      </c>
      <c r="L320" s="11" t="str">
        <f t="shared" si="19"/>
        <v>Investície majú zanedbateľný predvídateľný vplyv na tento environmentálny cieľ, berúc do úvahy priame aj primárne nepriame vplyvy počas využívania vybavenia a po jeho skončení. Materiálnotechnické vybavenie bude nakupované od certifikovaných výrobcov</v>
      </c>
    </row>
    <row r="321" spans="1:12" ht="77.45" customHeight="1" x14ac:dyDescent="0.25">
      <c r="A321" s="29" t="s">
        <v>168</v>
      </c>
      <c r="B321" s="26" t="s">
        <v>205</v>
      </c>
      <c r="C321" s="26" t="s">
        <v>203</v>
      </c>
      <c r="D321" s="27" t="s">
        <v>220</v>
      </c>
      <c r="E321" s="27" t="s">
        <v>309</v>
      </c>
      <c r="F321" s="57" t="s">
        <v>144</v>
      </c>
      <c r="G321" s="58" t="s">
        <v>8</v>
      </c>
      <c r="H321" s="84" t="s">
        <v>7</v>
      </c>
      <c r="I321" s="84" t="s">
        <v>98</v>
      </c>
      <c r="J321" s="84"/>
      <c r="K321" s="13" t="str">
        <f t="shared" si="14"/>
        <v xml:space="preserve">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 </v>
      </c>
      <c r="L321" s="14" t="str">
        <f t="shared" si="19"/>
        <v>Investície majú zanedbateľný predvídateľný vplyv na tento environmentálny cieľ, berúc do úvahy priame aj primárne nepriame vplyvy počas využívania vybavenia a po jeho skončení. Predmetná administratívna činnosť sama o sebe nemá žiadne signifikantné n</v>
      </c>
    </row>
    <row r="322" spans="1:12" ht="98.45" customHeight="1" x14ac:dyDescent="0.25">
      <c r="A322" s="29" t="s">
        <v>168</v>
      </c>
      <c r="B322" s="26" t="s">
        <v>205</v>
      </c>
      <c r="C322" s="26" t="s">
        <v>203</v>
      </c>
      <c r="D322" s="27" t="s">
        <v>220</v>
      </c>
      <c r="E322" s="27" t="s">
        <v>309</v>
      </c>
      <c r="F322" s="57" t="s">
        <v>145</v>
      </c>
      <c r="G322" s="58" t="s">
        <v>9</v>
      </c>
      <c r="H322" s="84" t="s">
        <v>7</v>
      </c>
      <c r="I322" s="84" t="s">
        <v>99</v>
      </c>
      <c r="J322" s="84"/>
      <c r="K322" s="13" t="str">
        <f t="shared" ref="K322:K385" si="20">CONCATENATE(I:I,J:J)</f>
        <v>Investície majú zanedbateľný predvídateľný vplyv na tento environmentálny cieľ, berúc do úvahy priame aj primárne nepriame vplyvy počas celého životného cyklu. Predmetná administratívna činnosť sama o sebe nemá žiadne signifikantné negatívne environmentálne vplyvy.</v>
      </c>
      <c r="L322" s="14" t="str">
        <f t="shared" si="19"/>
        <v>Investície majú zanedbateľný predvídateľný vplyv na tento environmentálny cieľ, berúc do úvahy priame aj primárne nepriame vplyvy počas celého životného cyklu. Predmetná administratívna činnosť sama o sebe nemá žiadne signifikantné negatívne environm</v>
      </c>
    </row>
    <row r="323" spans="1:12" ht="108" x14ac:dyDescent="0.25">
      <c r="A323" s="29" t="s">
        <v>168</v>
      </c>
      <c r="B323" s="26" t="s">
        <v>205</v>
      </c>
      <c r="C323" s="26" t="s">
        <v>203</v>
      </c>
      <c r="D323" s="27" t="s">
        <v>220</v>
      </c>
      <c r="E323" s="27" t="s">
        <v>309</v>
      </c>
      <c r="F323" s="65" t="s">
        <v>146</v>
      </c>
      <c r="G323" s="58" t="s">
        <v>32</v>
      </c>
      <c r="H323" s="83" t="s">
        <v>7</v>
      </c>
      <c r="I323" s="83" t="s">
        <v>100</v>
      </c>
      <c r="J323" s="83"/>
      <c r="K323" s="13" t="str">
        <f t="shared" si="20"/>
        <v>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 Ich využitie bude podliehať štandardným postupom a v súlade s opatreniami na nakladanie s odpadom vo fáze používania (údržba) aj na konci životnosti a to aj prostredníctvom opätovného použitia a recyklácie (najmä v dôležitých surovín) a v súlade s hierarchiou odpadu.</v>
      </c>
      <c r="L323" s="14" t="str">
        <f t="shared" si="19"/>
        <v>Investície majú zanedbateľný predvídateľný vplyv na tento environmentálny cieľ, berúc do úvahy priame aj primárne nepriame vplyvy počas využívania vybavenia a po jeho skončení. Predmetná administratívna činnosť sama o sebe nemá žiadne signifikantné n</v>
      </c>
    </row>
    <row r="324" spans="1:12" ht="53.45" customHeight="1" x14ac:dyDescent="0.25">
      <c r="A324" s="29" t="s">
        <v>168</v>
      </c>
      <c r="B324" s="26" t="s">
        <v>205</v>
      </c>
      <c r="C324" s="26" t="s">
        <v>203</v>
      </c>
      <c r="D324" s="27" t="s">
        <v>220</v>
      </c>
      <c r="E324" s="27" t="s">
        <v>309</v>
      </c>
      <c r="F324" s="57" t="s">
        <v>147</v>
      </c>
      <c r="G324" s="58" t="s">
        <v>10</v>
      </c>
      <c r="H324" s="84" t="s">
        <v>7</v>
      </c>
      <c r="I324" s="84" t="s">
        <v>101</v>
      </c>
      <c r="J324" s="84"/>
      <c r="K324" s="13" t="str">
        <f t="shared" si="20"/>
        <v>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v>
      </c>
      <c r="L324" s="14" t="str">
        <f t="shared" si="19"/>
        <v>Investície majú zanedbateľný predvídateľný vplyv na tento environmentálny cieľ, berúc do úvahy priame aj primárne nepriame vplyvy počas využívania vybavenia a po jeho skončení. Predmetná administratívna činnosť sama o sebe nemá žiadne signifikantné n</v>
      </c>
    </row>
    <row r="325" spans="1:12" ht="75.599999999999994" customHeight="1" thickBot="1" x14ac:dyDescent="0.3">
      <c r="A325" s="30" t="s">
        <v>168</v>
      </c>
      <c r="B325" s="31" t="s">
        <v>205</v>
      </c>
      <c r="C325" s="31" t="s">
        <v>203</v>
      </c>
      <c r="D325" s="32" t="s">
        <v>220</v>
      </c>
      <c r="E325" s="32" t="s">
        <v>309</v>
      </c>
      <c r="F325" s="60" t="s">
        <v>148</v>
      </c>
      <c r="G325" s="94" t="s">
        <v>11</v>
      </c>
      <c r="H325" s="94" t="s">
        <v>7</v>
      </c>
      <c r="I325" s="94" t="s">
        <v>101</v>
      </c>
      <c r="J325" s="94" t="s">
        <v>34</v>
      </c>
      <c r="K325" s="15" t="str">
        <f t="shared" si="20"/>
        <v xml:space="preserve">Investície majú zanedbateľný predvídateľný vplyv na tento environmentálny cieľ, berúc do úvahy priame aj primárne nepriame vplyvy počas využívania vybavenia a po jeho skončení. Predmetná administratívna činnosť sama o sebe nemá žiadne signifikantné negatívne environmentálne vplyvy. </v>
      </c>
      <c r="L325" s="16" t="str">
        <f t="shared" si="19"/>
        <v>Investície majú zanedbateľný predvídateľný vplyv na tento environmentálny cieľ, berúc do úvahy priame aj primárne nepriame vplyvy počas využívania vybavenia a po jeho skončení. Predmetná administratívna činnosť sama o sebe nemá žiadne signifikantné n</v>
      </c>
    </row>
    <row r="326" spans="1:12" ht="209.1" customHeight="1" x14ac:dyDescent="0.25">
      <c r="A326" s="37" t="s">
        <v>168</v>
      </c>
      <c r="B326" s="38" t="s">
        <v>205</v>
      </c>
      <c r="C326" s="38" t="s">
        <v>206</v>
      </c>
      <c r="D326" s="35" t="s">
        <v>221</v>
      </c>
      <c r="E326" s="35" t="s">
        <v>310</v>
      </c>
      <c r="F326" s="55" t="s">
        <v>143</v>
      </c>
      <c r="G326" s="56" t="s">
        <v>30</v>
      </c>
      <c r="H326" s="81" t="s">
        <v>6</v>
      </c>
      <c r="I326" s="187"/>
      <c r="J326" s="257" t="s">
        <v>540</v>
      </c>
      <c r="K326" s="10" t="str">
        <f t="shared" si="20"/>
        <v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určenéna na využívanie  geotermálnej energie alebo  energie z okolia.Zariadenie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v>
      </c>
      <c r="L326" s="11" t="str">
        <f t="shared" si="19"/>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327" spans="1:12" ht="120" x14ac:dyDescent="0.25">
      <c r="A327" s="29" t="s">
        <v>168</v>
      </c>
      <c r="B327" s="26" t="s">
        <v>205</v>
      </c>
      <c r="C327" s="26" t="s">
        <v>206</v>
      </c>
      <c r="D327" s="27" t="s">
        <v>221</v>
      </c>
      <c r="E327" s="27" t="s">
        <v>310</v>
      </c>
      <c r="F327" s="57" t="s">
        <v>144</v>
      </c>
      <c r="G327" s="58" t="s">
        <v>8</v>
      </c>
      <c r="H327" s="83" t="s">
        <v>7</v>
      </c>
      <c r="I327" s="177" t="s">
        <v>261</v>
      </c>
      <c r="J327" s="181"/>
      <c r="K327" s="13" t="str">
        <f t="shared" si="20"/>
        <v xml:space="preserve">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v>
      </c>
      <c r="L327" s="14" t="str">
        <f t="shared" si="19"/>
        <v>V súlade so Stratégiou adaptácie SR na zmenu klímy a Národným akčným plánom adaptácie budú riešenia tam, kde to je  vhodné a technicky realizovateľné, zamerané na  prvky zelenej infraštruktúry a adaptačné investície pre budovy. Zvláštny dôraz bude kl</v>
      </c>
    </row>
    <row r="328" spans="1:12" ht="72" x14ac:dyDescent="0.25">
      <c r="A328" s="29" t="s">
        <v>168</v>
      </c>
      <c r="B328" s="26" t="s">
        <v>205</v>
      </c>
      <c r="C328" s="26" t="s">
        <v>206</v>
      </c>
      <c r="D328" s="27" t="s">
        <v>221</v>
      </c>
      <c r="E328" s="27" t="s">
        <v>310</v>
      </c>
      <c r="F328" s="57" t="s">
        <v>145</v>
      </c>
      <c r="G328" s="58" t="s">
        <v>9</v>
      </c>
      <c r="H328" s="84" t="s">
        <v>7</v>
      </c>
      <c r="I328" s="177" t="s">
        <v>85</v>
      </c>
      <c r="J328" s="177"/>
      <c r="K328" s="13" t="str">
        <f t="shared" si="20"/>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v>
      </c>
      <c r="L328" s="14" t="str">
        <f t="shared" si="19"/>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329" spans="1:12" ht="198" customHeight="1" x14ac:dyDescent="0.25">
      <c r="A329" s="29" t="s">
        <v>168</v>
      </c>
      <c r="B329" s="26" t="s">
        <v>205</v>
      </c>
      <c r="C329" s="26" t="s">
        <v>206</v>
      </c>
      <c r="D329" s="27" t="s">
        <v>221</v>
      </c>
      <c r="E329" s="27" t="s">
        <v>310</v>
      </c>
      <c r="F329" s="65" t="s">
        <v>146</v>
      </c>
      <c r="G329" s="58" t="s">
        <v>32</v>
      </c>
      <c r="H329" s="83" t="s">
        <v>6</v>
      </c>
      <c r="I329" s="181"/>
      <c r="J329" s="177" t="s">
        <v>460</v>
      </c>
      <c r="K329" s="13" t="str">
        <f t="shared" si="20"/>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v>
      </c>
      <c r="L329" s="14" t="str">
        <f t="shared" si="19"/>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330" spans="1:12" ht="336" x14ac:dyDescent="0.25">
      <c r="A330" s="29" t="s">
        <v>168</v>
      </c>
      <c r="B330" s="26" t="s">
        <v>205</v>
      </c>
      <c r="C330" s="26" t="s">
        <v>206</v>
      </c>
      <c r="D330" s="27" t="s">
        <v>221</v>
      </c>
      <c r="E330" s="27" t="s">
        <v>310</v>
      </c>
      <c r="F330" s="57" t="s">
        <v>147</v>
      </c>
      <c r="G330" s="58" t="s">
        <v>10</v>
      </c>
      <c r="H330" s="83" t="s">
        <v>7</v>
      </c>
      <c r="I330" s="166" t="s">
        <v>442</v>
      </c>
      <c r="J330" s="181"/>
      <c r="K330" s="13" t="str">
        <f t="shared" si="20"/>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v>
      </c>
      <c r="L330" s="14" t="str">
        <f t="shared" ref="L330:L350" si="21">LEFT(K330,250)</f>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331" spans="1:12" ht="103.5" customHeight="1" thickBot="1" x14ac:dyDescent="0.3">
      <c r="A331" s="30" t="s">
        <v>168</v>
      </c>
      <c r="B331" s="31" t="s">
        <v>205</v>
      </c>
      <c r="C331" s="31" t="s">
        <v>206</v>
      </c>
      <c r="D331" s="32" t="s">
        <v>221</v>
      </c>
      <c r="E331" s="32" t="s">
        <v>310</v>
      </c>
      <c r="F331" s="60" t="s">
        <v>148</v>
      </c>
      <c r="G331" s="97" t="s">
        <v>11</v>
      </c>
      <c r="H331" s="97" t="s">
        <v>7</v>
      </c>
      <c r="I331" s="201" t="s">
        <v>262</v>
      </c>
      <c r="J331" s="200" t="s">
        <v>34</v>
      </c>
      <c r="K331" s="15" t="str">
        <f t="shared" si="20"/>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v>
      </c>
      <c r="L331" s="16" t="str">
        <f t="shared" si="21"/>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332" spans="1:12" ht="108" customHeight="1" x14ac:dyDescent="0.25">
      <c r="A332" s="37" t="s">
        <v>169</v>
      </c>
      <c r="B332" s="38" t="s">
        <v>207</v>
      </c>
      <c r="C332" s="38" t="s">
        <v>208</v>
      </c>
      <c r="D332" s="35" t="s">
        <v>209</v>
      </c>
      <c r="E332" s="35" t="s">
        <v>311</v>
      </c>
      <c r="F332" s="55" t="s">
        <v>143</v>
      </c>
      <c r="G332" s="56" t="s">
        <v>30</v>
      </c>
      <c r="H332" s="81" t="s">
        <v>6</v>
      </c>
      <c r="I332" s="187"/>
      <c r="J332" s="179" t="s">
        <v>263</v>
      </c>
      <c r="K332" s="10" t="str">
        <f t="shared" si="20"/>
        <v xml:space="preserve">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prispievajúce k zmene deľby prepravnej práce v prospech environmentálnych spôsobov rekreácie v porovnaní so súčasným spôsobom prepravy do chránených území a v rámci nich, 
- opatrenia nepredpokladajú zvyšovanie úrovne znečistenia ovzdušia v obytných zónach;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
</v>
      </c>
      <c r="L332" s="11" t="str">
        <f t="shared" si="21"/>
        <v>Opatrenie v oblasti výstavby cyklistickej infraštruktúry je oprávnené na oblasť intervencie 075 s koeficientom zmeny klímy 100 %. Cieľ opatrenia a povaha oblasti intervencie priamo podporujú cieľ zmiernenia zmeny klímy vytvorením podmienok na ekologi</v>
      </c>
    </row>
    <row r="333" spans="1:12" ht="85.5" customHeight="1" x14ac:dyDescent="0.25">
      <c r="A333" s="28" t="s">
        <v>169</v>
      </c>
      <c r="B333" s="5" t="s">
        <v>207</v>
      </c>
      <c r="C333" s="5" t="s">
        <v>208</v>
      </c>
      <c r="D333" s="6" t="s">
        <v>209</v>
      </c>
      <c r="E333" s="6" t="s">
        <v>311</v>
      </c>
      <c r="F333" s="57" t="s">
        <v>144</v>
      </c>
      <c r="G333" s="58" t="s">
        <v>8</v>
      </c>
      <c r="H333" s="84" t="s">
        <v>7</v>
      </c>
      <c r="I333" s="177" t="s">
        <v>102</v>
      </c>
      <c r="J333" s="177"/>
      <c r="K333" s="13" t="str">
        <f t="shared" si="20"/>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v>
      </c>
      <c r="L333" s="14" t="str">
        <f t="shared" si="21"/>
        <v>Opatrenie týkajúce sa výstavby alebo modernizácie infraštruktúry vo fáze realizácie projektovej prípravy – v územnom a stavebnom konaní sa očakáva posúdenie klimatického rizika a zraniteľnosti, pričom sa použijú klimatické prognózy v rámci celého rad</v>
      </c>
    </row>
    <row r="334" spans="1:12" ht="85.5" customHeight="1" x14ac:dyDescent="0.25">
      <c r="A334" s="28" t="s">
        <v>169</v>
      </c>
      <c r="B334" s="5" t="s">
        <v>207</v>
      </c>
      <c r="C334" s="5" t="s">
        <v>208</v>
      </c>
      <c r="D334" s="6" t="s">
        <v>209</v>
      </c>
      <c r="E334" s="6" t="s">
        <v>311</v>
      </c>
      <c r="F334" s="57" t="s">
        <v>145</v>
      </c>
      <c r="G334" s="58" t="s">
        <v>9</v>
      </c>
      <c r="H334" s="84" t="s">
        <v>7</v>
      </c>
      <c r="I334" s="177" t="s">
        <v>103</v>
      </c>
      <c r="J334" s="177"/>
      <c r="K334" s="13" t="str">
        <f t="shared" si="20"/>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bude pripravená v súlade s európskou legislatívou pre posudzovanie vplyvov na životné prostredie vrátane posúdenia rizík zhoršenia životného prostredia v 220 súvislosti s ochranou kvality vody a nedostatkom vody v súlade s rámcovou smernicou EÚ o vode (2000/60/ES).</v>
      </c>
      <c r="L334" s="14" t="str">
        <f t="shared" si="21"/>
        <v>V tomto konkrétnom prípade má činnosť podporovaná opatrením zanedbateľný predpokladaný vplyv na tento environmentálny cieľ, pričom sa zohľadňujú priame aj primárne nepriame účinky počas celého životného cyklu. Nepredpokladajú sa žiadne riziká zhoršen</v>
      </c>
    </row>
    <row r="335" spans="1:12" ht="113.45" customHeight="1" x14ac:dyDescent="0.25">
      <c r="A335" s="28" t="s">
        <v>169</v>
      </c>
      <c r="B335" s="5" t="s">
        <v>207</v>
      </c>
      <c r="C335" s="5" t="s">
        <v>208</v>
      </c>
      <c r="D335" s="6" t="s">
        <v>209</v>
      </c>
      <c r="E335" s="6" t="s">
        <v>311</v>
      </c>
      <c r="F335" s="65" t="s">
        <v>146</v>
      </c>
      <c r="G335" s="58" t="s">
        <v>32</v>
      </c>
      <c r="H335" s="83" t="s">
        <v>7</v>
      </c>
      <c r="I335" s="181" t="s">
        <v>461</v>
      </c>
      <c r="J335" s="181"/>
      <c r="K335" s="13" t="str">
        <f t="shared" si="20"/>
        <v>S cieľom zvýšiť podiel ekologickej dopravy opatrenia predpokladajú výstavbu cyklistickej infraštruktúry. Výstavba bude predpokladať obmedzovanie vzniku odpadov počas realizácie stavieb výstavby cyklotrás v súlade s Protokolom EÚ o nakladaní so stavebným odpadom a odpadom z demolácie,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v>
      </c>
      <c r="L335" s="14" t="str">
        <f t="shared" si="21"/>
        <v>S cieľom zvýšiť podiel ekologickej dopravy opatrenia predpokladajú výstavbu cyklistickej infraštruktúry. Výstavba bude predpokladať obmedzovanie vzniku odpadov počas realizácie stavieb výstavby cyklotrás v súlade s Protokolom EÚ o nakladaní so staveb</v>
      </c>
    </row>
    <row r="336" spans="1:12" ht="204" x14ac:dyDescent="0.25">
      <c r="A336" s="28" t="s">
        <v>169</v>
      </c>
      <c r="B336" s="5" t="s">
        <v>207</v>
      </c>
      <c r="C336" s="5" t="s">
        <v>208</v>
      </c>
      <c r="D336" s="6" t="s">
        <v>209</v>
      </c>
      <c r="E336" s="6" t="s">
        <v>311</v>
      </c>
      <c r="F336" s="57" t="s">
        <v>147</v>
      </c>
      <c r="G336" s="58" t="s">
        <v>10</v>
      </c>
      <c r="H336" s="84" t="s">
        <v>7</v>
      </c>
      <c r="I336" s="177" t="s">
        <v>104</v>
      </c>
      <c r="J336" s="177"/>
      <c r="K336" s="13" t="str">
        <f t="shared" si="20"/>
        <v>Činnosť podporovaná opatrením má zanedbateľný predpokladaný vplyv na uvedený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budovania cyklistickej infraštruktúry. Neočakáva sa, že opatrenie povedie k výraznému nárastu emisií znečisťujúcich látok do ovzdušia, keďže je v súlade s národným programom riadenia znečisťovania ovzdušia. Dôvodom sú najmä sprievodné opatrenia ako rozšírenie používanie bicykla a súvisiaca ochrana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v>
      </c>
      <c r="L336" s="14" t="str">
        <f t="shared" si="21"/>
        <v>Činnosť podporovaná opatrením má zanedbateľný predpokladaný vplyv na uvedený environmentálny cieľ, pričom sa zohľadňujú priame aj primárne nepriame vplyvy počas celého životného cyklu. V súlade so smernicou 2011/92/EÚ sa vo fáze skríningu v rámci pro</v>
      </c>
    </row>
    <row r="337" spans="1:12" ht="85.5" customHeight="1" thickBot="1" x14ac:dyDescent="0.3">
      <c r="A337" s="45" t="s">
        <v>169</v>
      </c>
      <c r="B337" s="46" t="s">
        <v>207</v>
      </c>
      <c r="C337" s="46" t="s">
        <v>208</v>
      </c>
      <c r="D337" s="47" t="s">
        <v>209</v>
      </c>
      <c r="E337" s="6" t="s">
        <v>311</v>
      </c>
      <c r="F337" s="60" t="s">
        <v>148</v>
      </c>
      <c r="G337" s="98" t="s">
        <v>11</v>
      </c>
      <c r="H337" s="94" t="s">
        <v>6</v>
      </c>
      <c r="I337" s="201"/>
      <c r="J337" s="201" t="s">
        <v>74</v>
      </c>
      <c r="K337" s="15" t="str">
        <f t="shared" si="20"/>
        <v>Opatrenie je oprávnené pre oblasť intervencie 075 s koeficientom pre výpočet podpory environmentálnych cieľov 100 %. Opatrenie nebude mať škodlivý vplyv na biodiverzitu a ekosystémy, pretože bude predmetom posúdenia vplyvov na chránené územia, ako aj územia Natura 2000, ktoré bude spĺňať požiadavky smernice o biotopoch a smernice o vtáctve a projekty budú posúdené podľa platnej legislatívy v oblasti posudzovania vplyvov na životné prostredie.</v>
      </c>
      <c r="L337" s="16" t="str">
        <f t="shared" si="21"/>
        <v>Opatrenie je oprávnené pre oblasť intervencie 075 s koeficientom pre výpočet podpory environmentálnych cieľov 100 %. Opatrenie nebude mať škodlivý vplyv na biodiverzitu a ekosystémy, pretože bude predmetom posúdenia vplyvov na chránené územia, ako aj</v>
      </c>
    </row>
    <row r="338" spans="1:12" ht="312.95" customHeight="1" x14ac:dyDescent="0.25">
      <c r="A338" s="37" t="s">
        <v>169</v>
      </c>
      <c r="B338" s="38" t="s">
        <v>207</v>
      </c>
      <c r="C338" s="38" t="s">
        <v>208</v>
      </c>
      <c r="D338" s="35" t="s">
        <v>211</v>
      </c>
      <c r="E338" s="35" t="s">
        <v>312</v>
      </c>
      <c r="F338" s="55" t="s">
        <v>143</v>
      </c>
      <c r="G338" s="56" t="s">
        <v>30</v>
      </c>
      <c r="H338" s="81" t="s">
        <v>6</v>
      </c>
      <c r="I338" s="187"/>
      <c r="J338" s="257" t="s">
        <v>541</v>
      </c>
      <c r="K338" s="10" t="str">
        <f t="shared" si="20"/>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Obnova budov  prispeje k národnému cieľu zvýšenia energetickej účinnosti stanovenému v súlade so Smernicou o energetickej efektívnosti (2012/27 / EÚ) a stanovenými národnými príspevkami k plneniu Parížskej dohode o klíme. 
Podľa typu a zamerania investície a podľa technických účelov stavieb sa pri výzvach bude uplatňovať:
-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v>
      </c>
      <c r="L338" s="11" t="str">
        <f t="shared" ref="L338:L343" si="22">LEFT(K338,250)</f>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339" spans="1:12" ht="144" x14ac:dyDescent="0.25">
      <c r="A339" s="29" t="s">
        <v>169</v>
      </c>
      <c r="B339" s="26" t="s">
        <v>207</v>
      </c>
      <c r="C339" s="26" t="s">
        <v>208</v>
      </c>
      <c r="D339" s="27" t="s">
        <v>211</v>
      </c>
      <c r="E339" s="27" t="s">
        <v>312</v>
      </c>
      <c r="F339" s="57" t="s">
        <v>144</v>
      </c>
      <c r="G339" s="58" t="s">
        <v>8</v>
      </c>
      <c r="H339" s="83" t="s">
        <v>7</v>
      </c>
      <c r="I339" s="177" t="s">
        <v>261</v>
      </c>
      <c r="J339" s="181"/>
      <c r="K339" s="13" t="str">
        <f t="shared" si="20"/>
        <v xml:space="preserve">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v>
      </c>
      <c r="L339" s="14" t="str">
        <f t="shared" si="22"/>
        <v>V súlade so Stratégiou adaptácie SR na zmenu klímy a Národným akčným plánom adaptácie budú riešenia tam, kde to je  vhodné a technicky realizovateľné, zamerané na  prvky zelenej infraštruktúry a adaptačné investície pre budovy. Zvláštny dôraz bude kl</v>
      </c>
    </row>
    <row r="340" spans="1:12" ht="144" x14ac:dyDescent="0.25">
      <c r="A340" s="29" t="s">
        <v>169</v>
      </c>
      <c r="B340" s="26" t="s">
        <v>207</v>
      </c>
      <c r="C340" s="26" t="s">
        <v>208</v>
      </c>
      <c r="D340" s="27" t="s">
        <v>211</v>
      </c>
      <c r="E340" s="27" t="s">
        <v>312</v>
      </c>
      <c r="F340" s="57" t="s">
        <v>145</v>
      </c>
      <c r="G340" s="58" t="s">
        <v>9</v>
      </c>
      <c r="H340" s="84" t="s">
        <v>7</v>
      </c>
      <c r="I340" s="177" t="s">
        <v>85</v>
      </c>
      <c r="J340" s="177"/>
      <c r="K340" s="13" t="str">
        <f t="shared" si="20"/>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v>
      </c>
      <c r="L340" s="14" t="str">
        <f t="shared" si="22"/>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341" spans="1:12" ht="360" x14ac:dyDescent="0.25">
      <c r="A341" s="29" t="s">
        <v>169</v>
      </c>
      <c r="B341" s="26" t="s">
        <v>207</v>
      </c>
      <c r="C341" s="26" t="s">
        <v>208</v>
      </c>
      <c r="D341" s="27" t="s">
        <v>211</v>
      </c>
      <c r="E341" s="27" t="s">
        <v>312</v>
      </c>
      <c r="F341" s="65" t="s">
        <v>146</v>
      </c>
      <c r="G341" s="58" t="s">
        <v>32</v>
      </c>
      <c r="H341" s="83" t="s">
        <v>6</v>
      </c>
      <c r="I341" s="181"/>
      <c r="J341" s="177" t="s">
        <v>462</v>
      </c>
      <c r="K341" s="13" t="str">
        <f t="shared" si="20"/>
        <v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v>
      </c>
      <c r="L341" s="14" t="str">
        <f t="shared" si="22"/>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342" spans="1:12" ht="336" x14ac:dyDescent="0.25">
      <c r="A342" s="29" t="s">
        <v>169</v>
      </c>
      <c r="B342" s="26" t="s">
        <v>207</v>
      </c>
      <c r="C342" s="26" t="s">
        <v>208</v>
      </c>
      <c r="D342" s="27" t="s">
        <v>211</v>
      </c>
      <c r="E342" s="27" t="s">
        <v>312</v>
      </c>
      <c r="F342" s="57" t="s">
        <v>147</v>
      </c>
      <c r="G342" s="58" t="s">
        <v>10</v>
      </c>
      <c r="H342" s="83" t="s">
        <v>7</v>
      </c>
      <c r="I342" s="166" t="s">
        <v>463</v>
      </c>
      <c r="J342" s="181"/>
      <c r="K342" s="13" t="str">
        <f t="shared" si="20"/>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v>
      </c>
      <c r="L342" s="14" t="str">
        <f t="shared" si="22"/>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343" spans="1:12" ht="156.75" thickBot="1" x14ac:dyDescent="0.3">
      <c r="A343" s="30" t="s">
        <v>169</v>
      </c>
      <c r="B343" s="31" t="s">
        <v>207</v>
      </c>
      <c r="C343" s="31" t="s">
        <v>208</v>
      </c>
      <c r="D343" s="32" t="s">
        <v>211</v>
      </c>
      <c r="E343" s="32" t="s">
        <v>312</v>
      </c>
      <c r="F343" s="60" t="s">
        <v>148</v>
      </c>
      <c r="G343" s="97" t="s">
        <v>11</v>
      </c>
      <c r="H343" s="97" t="s">
        <v>7</v>
      </c>
      <c r="I343" s="201" t="s">
        <v>265</v>
      </c>
      <c r="J343" s="200" t="s">
        <v>34</v>
      </c>
      <c r="K343" s="15" t="str">
        <f t="shared" si="20"/>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v>
      </c>
      <c r="L343" s="16" t="str">
        <f t="shared" si="22"/>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344" spans="1:12" ht="114.6" customHeight="1" x14ac:dyDescent="0.25">
      <c r="A344" s="37" t="s">
        <v>169</v>
      </c>
      <c r="B344" s="38" t="s">
        <v>207</v>
      </c>
      <c r="C344" s="38" t="s">
        <v>208</v>
      </c>
      <c r="D344" s="35" t="s">
        <v>210</v>
      </c>
      <c r="E344" s="35" t="s">
        <v>311</v>
      </c>
      <c r="F344" s="55" t="s">
        <v>143</v>
      </c>
      <c r="G344" s="56" t="s">
        <v>30</v>
      </c>
      <c r="H344" s="81" t="s">
        <v>6</v>
      </c>
      <c r="I344" s="187"/>
      <c r="J344" s="179" t="s">
        <v>264</v>
      </c>
      <c r="K344" s="10" t="str">
        <f t="shared" si="20"/>
        <v>Opatrenie v oblasti výstavby cyklistickej infraštruktúry je oprávnené na oblasť intervencie 075 s koeficientom zmeny klímy 100 %. Cieľ opatrenia a povaha oblasti intervencie priamo podporujú cieľ zmiernenia zmeny klímy vytvorením podmienok na ekologickú prepravu. Opatrenie je v súlade a bude rešpektovať ciele a opatrenia Nízkouhlíkovej stratégie rozvoja Slovenskej republiky do roku 2030 s výhľadom do roku 2050 a jej aktualizáciu. Neočakáva sa, že opatrenie bude škodlivé pre adaptáciu na zmenu klímy, a to z týchto dôvodov: 
- ide o opatrenie prispievajúce k zmene deľby prepravnej práce v prospech environmentálnych spôsobov rekreácie v porovnaní so súčasným spôsobom prepravy do chránených území a v rámci nich, 
- opatrenia nepredpokladajú zvyšovanie úrovne znečistenia ovzdušia v obytných zónach; ani produkciu emisií skleníkových plynov, 
- investície celkovo zlepšia verejné zdravie znížením znečistenia emisií a hladiny hluku, zvýšením bezpečnosti a podporou aktívnejšieho životného štýlu. Súčasťou Európskej zelenej dohody je aj znižovanie emisií, na ktorom sa bude musieť podieľať každá forma dopravy, 
- zníženie počtu naftových pohonov úmerne zníži znečistenie ovzdušia a zníži možnosť klimatických rizík.</v>
      </c>
      <c r="L344" s="11" t="str">
        <f t="shared" si="21"/>
        <v>Opatrenie v oblasti výstavby cyklistickej infraštruktúry je oprávnené na oblasť intervencie 075 s koeficientom zmeny klímy 100 %. Cieľ opatrenia a povaha oblasti intervencie priamo podporujú cieľ zmiernenia zmeny klímy vytvorením podmienok na ekologi</v>
      </c>
    </row>
    <row r="345" spans="1:12" ht="76.5" customHeight="1" x14ac:dyDescent="0.25">
      <c r="A345" s="7" t="s">
        <v>169</v>
      </c>
      <c r="B345" s="4" t="s">
        <v>207</v>
      </c>
      <c r="C345" s="4" t="s">
        <v>208</v>
      </c>
      <c r="D345" s="13" t="s">
        <v>210</v>
      </c>
      <c r="E345" s="13" t="s">
        <v>311</v>
      </c>
      <c r="F345" s="57" t="s">
        <v>144</v>
      </c>
      <c r="G345" s="58" t="s">
        <v>8</v>
      </c>
      <c r="H345" s="84" t="s">
        <v>7</v>
      </c>
      <c r="I345" s="177" t="s">
        <v>102</v>
      </c>
      <c r="J345" s="177"/>
      <c r="K345" s="13" t="str">
        <f t="shared" si="20"/>
        <v>Opatrenie týkajúce sa výstavby alebo modernizácie infraštruktúry vo fáze realizácie projektovej prípravy – v územnom a stavebnom konaní sa očakáva posúdenie klimatického rizika a zraniteľnosti, pričom sa použijú klimatické prognózy v rámci celého radu budúcich scenárov, ktoré sú v súlade s očakávanou životnosťou navrhovaných objektov a zariadení. Vykoná sa najmä analýza povodňového rizika, rizík súvisiacich so zosuvom pôdy, rizík extrémnych výkyvov počasia a iných vplyvov, pričom sa stanovia segmenty, pre ktoré je potrebné zaviesť osobitné adaptačné riešenia. Závery posúdenia budú následne začlenené do návrhu opatrenia. Opatrenie je v súlade a rešpektuje Stratégiu adaptácie SR na klimatické zmeny (2018). Posúdenie klimatického rizika bude vykonané podľa štandardných kritérií a v rámci štandardných postupov posudzovania vplyvov na životné prostredie v súlade s platnou legislatívou, ktorá bude doplnená o samostatné ustanovenia upravujúce posudzovania vplyvov navrhovaných činností a strategických dokumentov na klimatickú zmenu.</v>
      </c>
      <c r="L345" s="14" t="str">
        <f t="shared" si="21"/>
        <v>Opatrenie týkajúce sa výstavby alebo modernizácie infraštruktúry vo fáze realizácie projektovej prípravy – v územnom a stavebnom konaní sa očakáva posúdenie klimatického rizika a zraniteľnosti, pričom sa použijú klimatické prognózy v rámci celého rad</v>
      </c>
    </row>
    <row r="346" spans="1:12" ht="76.5" customHeight="1" x14ac:dyDescent="0.25">
      <c r="A346" s="7" t="s">
        <v>169</v>
      </c>
      <c r="B346" s="4" t="s">
        <v>207</v>
      </c>
      <c r="C346" s="4" t="s">
        <v>208</v>
      </c>
      <c r="D346" s="13" t="s">
        <v>210</v>
      </c>
      <c r="E346" s="13" t="s">
        <v>311</v>
      </c>
      <c r="F346" s="57" t="s">
        <v>145</v>
      </c>
      <c r="G346" s="58" t="s">
        <v>9</v>
      </c>
      <c r="H346" s="84" t="s">
        <v>7</v>
      </c>
      <c r="I346" s="177" t="s">
        <v>103</v>
      </c>
      <c r="J346" s="177"/>
      <c r="K346" s="13" t="str">
        <f t="shared" si="20"/>
        <v>V tomto konkrétnom prípade má činnosť podporovaná opatrením zanedbateľný predpokladaný vplyv na tento environmentálny cieľ, pričom sa zohľadňujú priame aj primárne nepriame účinky počas celého životného cyklu. Nepredpokladajú sa žiadne riziká zhoršenia životného prostredia v súvislosti s ochranou kvality vody a nedostatkom vody, keďže opatrenia prevdepodobne nebudú mať na ne žiadny vplyv. Realizácia výstavby cyklistickej infraštruktúry bude pripravená v súlade s európskou legislatívou pre posudzovanie vplyvov na životné prostredie vrátane posúdenia rizík zhoršenia životného prostredia v 220 súvislosti s ochranou kvality vody a nedostatkom vody v súlade s rámcovou smernicou EÚ o vode (2000/60/ES).</v>
      </c>
      <c r="L346" s="14" t="str">
        <f t="shared" si="21"/>
        <v>V tomto konkrétnom prípade má činnosť podporovaná opatrením zanedbateľný predpokladaný vplyv na tento environmentálny cieľ, pričom sa zohľadňujú priame aj primárne nepriame účinky počas celého životného cyklu. Nepredpokladajú sa žiadne riziká zhoršen</v>
      </c>
    </row>
    <row r="347" spans="1:12" ht="116.45" customHeight="1" x14ac:dyDescent="0.25">
      <c r="A347" s="7" t="s">
        <v>169</v>
      </c>
      <c r="B347" s="4" t="s">
        <v>207</v>
      </c>
      <c r="C347" s="4" t="s">
        <v>208</v>
      </c>
      <c r="D347" s="13" t="s">
        <v>210</v>
      </c>
      <c r="E347" s="13" t="s">
        <v>311</v>
      </c>
      <c r="F347" s="65" t="s">
        <v>146</v>
      </c>
      <c r="G347" s="58" t="s">
        <v>32</v>
      </c>
      <c r="H347" s="83" t="s">
        <v>7</v>
      </c>
      <c r="I347" s="181" t="s">
        <v>461</v>
      </c>
      <c r="J347" s="181"/>
      <c r="K347" s="13" t="str">
        <f t="shared" si="20"/>
        <v>S cieľom zvýšiť podiel ekologickej dopravy opatrenia predpokladajú výstavbu cyklistickej infraštruktúry. Výstavba bude predpokladať obmedzovanie vzniku odpadov počas realizácie stavieb výstavby cyklotrás v súlade s Protokolom EÚ o nakladaní so stavebným odpadom a odpadom z demolácie, ako aj národnou legislatívou - Zákon č. 79/2015 o odpadoch  s prihliadnutím na najlepšie dostupné techniky a opätovného použitia materiálov, pričom budú využívať dostupné systémy triedenia stavebného odpadu. Zhodnocovanie a zneškodňovanie odpadov bude podliehať prísnym legislatívnym normám, povoľujúce triedenie odpadov, ako aj ich odstránenie alebo opätovné využitie.</v>
      </c>
      <c r="L347" s="14" t="str">
        <f t="shared" si="21"/>
        <v>S cieľom zvýšiť podiel ekologickej dopravy opatrenia predpokladajú výstavbu cyklistickej infraštruktúry. Výstavba bude predpokladať obmedzovanie vzniku odpadov počas realizácie stavieb výstavby cyklotrás v súlade s Protokolom EÚ o nakladaní so staveb</v>
      </c>
    </row>
    <row r="348" spans="1:12" ht="204" x14ac:dyDescent="0.25">
      <c r="A348" s="7" t="s">
        <v>169</v>
      </c>
      <c r="B348" s="4" t="s">
        <v>207</v>
      </c>
      <c r="C348" s="4" t="s">
        <v>208</v>
      </c>
      <c r="D348" s="13" t="s">
        <v>210</v>
      </c>
      <c r="E348" s="13" t="s">
        <v>311</v>
      </c>
      <c r="F348" s="57" t="s">
        <v>147</v>
      </c>
      <c r="G348" s="58" t="s">
        <v>10</v>
      </c>
      <c r="H348" s="84" t="s">
        <v>7</v>
      </c>
      <c r="I348" s="177" t="s">
        <v>104</v>
      </c>
      <c r="J348" s="177"/>
      <c r="K348" s="13" t="str">
        <f t="shared" si="20"/>
        <v>Činnosť podporovaná opatrením má zanedbateľný predpokladaný vplyv na uvedený environmentálny cieľ, pričom sa zohľadňujú priame aj primárne nepriame vplyvy počas celého životného cyklu. V súlade so smernicou 2011/92/EÚ sa vo fáze skríningu v rámci procesu posudzovania vplyvov na životné prostredie vyhodnotia významné vplyvy na základe opatrení prijatých na zníženie hluku, prachu a emisií znečisťujúcich látok počas budovania cyklistickej infraštruktúry. Neočakáva sa, že opatrenie povedie k výraznému nárastu emisií znečisťujúcich látok do ovzdušia, keďže je v súlade s národným programom riadenia znečisťovania ovzdušia. Dôvodom sú najmä sprievodné opatrenia ako rozšírenie používanie bicykla a súvisiaca ochrana životného prostredia. Táto forma dopravy pomáha obmedzovať negatívny vplyv automobilovej dopravy, najmä hluk, emisie plynov a prachových častíc. Významné zlepšenie infraštruktúry môže zvýšiť a viesť časť obyvateľov k obmedzeniu používania motorovej dopravy pri každodennej preprave najmä na krátke vzdialenosti v mestách. To vytvára predpoklady na znižovanie podielu plochy určenej pre automobilovú dopravu (dynamickú i statickú) na celkovom verejnom priestore v prospech ekologickej nemotorovej dopravy a zelene.</v>
      </c>
      <c r="L348" s="14" t="str">
        <f t="shared" si="21"/>
        <v>Činnosť podporovaná opatrením má zanedbateľný predpokladaný vplyv na uvedený environmentálny cieľ, pričom sa zohľadňujú priame aj primárne nepriame vplyvy počas celého životného cyklu. V súlade so smernicou 2011/92/EÚ sa vo fáze skríningu v rámci pro</v>
      </c>
    </row>
    <row r="349" spans="1:12" ht="79.5" customHeight="1" thickBot="1" x14ac:dyDescent="0.3">
      <c r="A349" s="8" t="s">
        <v>169</v>
      </c>
      <c r="B349" s="9" t="s">
        <v>207</v>
      </c>
      <c r="C349" s="9" t="s">
        <v>208</v>
      </c>
      <c r="D349" s="15" t="s">
        <v>210</v>
      </c>
      <c r="E349" s="15" t="s">
        <v>311</v>
      </c>
      <c r="F349" s="60" t="s">
        <v>148</v>
      </c>
      <c r="G349" s="98" t="s">
        <v>11</v>
      </c>
      <c r="H349" s="94" t="s">
        <v>6</v>
      </c>
      <c r="I349" s="201"/>
      <c r="J349" s="201" t="s">
        <v>74</v>
      </c>
      <c r="K349" s="15" t="str">
        <f t="shared" si="20"/>
        <v>Opatrenie je oprávnené pre oblasť intervencie 075 s koeficientom pre výpočet podpory environmentálnych cieľov 100 %. Opatrenie nebude mať škodlivý vplyv na biodiverzitu a ekosystémy, pretože bude predmetom posúdenia vplyvov na chránené územia, ako aj územia Natura 2000, ktoré bude spĺňať požiadavky smernice o biotopoch a smernice o vtáctve a projekty budú posúdené podľa platnej legislatívy v oblasti posudzovania vplyvov na životné prostredie.</v>
      </c>
      <c r="L349" s="16" t="str">
        <f t="shared" si="21"/>
        <v>Opatrenie je oprávnené pre oblasť intervencie 075 s koeficientom pre výpočet podpory environmentálnych cieľov 100 %. Opatrenie nebude mať škodlivý vplyv na biodiverzitu a ekosystémy, pretože bude predmetom posúdenia vplyvov na chránené územia, ako aj</v>
      </c>
    </row>
    <row r="350" spans="1:12" ht="186.6" customHeight="1" x14ac:dyDescent="0.25">
      <c r="A350" s="37" t="s">
        <v>169</v>
      </c>
      <c r="B350" s="38" t="s">
        <v>207</v>
      </c>
      <c r="C350" s="38" t="s">
        <v>208</v>
      </c>
      <c r="D350" s="35" t="s">
        <v>212</v>
      </c>
      <c r="E350" s="35" t="s">
        <v>312</v>
      </c>
      <c r="F350" s="55" t="s">
        <v>143</v>
      </c>
      <c r="G350" s="56" t="s">
        <v>30</v>
      </c>
      <c r="H350" s="81" t="s">
        <v>6</v>
      </c>
      <c r="I350" s="187"/>
      <c r="J350" s="179" t="s">
        <v>454</v>
      </c>
      <c r="K350" s="10" t="str">
        <f t="shared" si="20"/>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v>
      </c>
      <c r="L350" s="11" t="str">
        <f t="shared" si="21"/>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351" spans="1:12" ht="144" x14ac:dyDescent="0.25">
      <c r="A351" s="29" t="s">
        <v>169</v>
      </c>
      <c r="B351" s="26" t="s">
        <v>207</v>
      </c>
      <c r="C351" s="26" t="s">
        <v>208</v>
      </c>
      <c r="D351" s="27" t="s">
        <v>212</v>
      </c>
      <c r="E351" s="27" t="s">
        <v>312</v>
      </c>
      <c r="F351" s="57" t="s">
        <v>144</v>
      </c>
      <c r="G351" s="58" t="s">
        <v>8</v>
      </c>
      <c r="H351" s="83" t="s">
        <v>7</v>
      </c>
      <c r="I351" s="177" t="s">
        <v>261</v>
      </c>
      <c r="J351" s="181"/>
      <c r="K351" s="13" t="str">
        <f t="shared" si="20"/>
        <v xml:space="preserve">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v>
      </c>
      <c r="L351" s="14" t="str">
        <f t="shared" ref="L351:L395" si="23">LEFT(K351,250)</f>
        <v>V súlade so Stratégiou adaptácie SR na zmenu klímy a Národným akčným plánom adaptácie budú riešenia tam, kde to je  vhodné a technicky realizovateľné, zamerané na  prvky zelenej infraštruktúry a adaptačné investície pre budovy. Zvláštny dôraz bude kl</v>
      </c>
    </row>
    <row r="352" spans="1:12" ht="144" x14ac:dyDescent="0.25">
      <c r="A352" s="29" t="s">
        <v>169</v>
      </c>
      <c r="B352" s="26" t="s">
        <v>207</v>
      </c>
      <c r="C352" s="26" t="s">
        <v>208</v>
      </c>
      <c r="D352" s="27" t="s">
        <v>212</v>
      </c>
      <c r="E352" s="27" t="s">
        <v>312</v>
      </c>
      <c r="F352" s="57" t="s">
        <v>145</v>
      </c>
      <c r="G352" s="58" t="s">
        <v>9</v>
      </c>
      <c r="H352" s="84" t="s">
        <v>7</v>
      </c>
      <c r="I352" s="177" t="s">
        <v>85</v>
      </c>
      <c r="J352" s="177"/>
      <c r="K352" s="13" t="str">
        <f t="shared" si="20"/>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v>
      </c>
      <c r="L352" s="14" t="str">
        <f t="shared" si="23"/>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353" spans="1:12" ht="156" customHeight="1" x14ac:dyDescent="0.25">
      <c r="A353" s="29" t="s">
        <v>169</v>
      </c>
      <c r="B353" s="26" t="s">
        <v>207</v>
      </c>
      <c r="C353" s="26" t="s">
        <v>208</v>
      </c>
      <c r="D353" s="27" t="s">
        <v>212</v>
      </c>
      <c r="E353" s="27" t="s">
        <v>312</v>
      </c>
      <c r="F353" s="65" t="s">
        <v>146</v>
      </c>
      <c r="G353" s="58" t="s">
        <v>32</v>
      </c>
      <c r="H353" s="83" t="s">
        <v>6</v>
      </c>
      <c r="I353" s="181"/>
      <c r="J353" s="177" t="s">
        <v>462</v>
      </c>
      <c r="K353" s="13" t="str">
        <f t="shared" si="20"/>
        <v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v>
      </c>
      <c r="L353" s="14" t="str">
        <f t="shared" si="23"/>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354" spans="1:12" ht="336" x14ac:dyDescent="0.25">
      <c r="A354" s="29" t="s">
        <v>169</v>
      </c>
      <c r="B354" s="26" t="s">
        <v>207</v>
      </c>
      <c r="C354" s="26" t="s">
        <v>208</v>
      </c>
      <c r="D354" s="27" t="s">
        <v>212</v>
      </c>
      <c r="E354" s="27" t="s">
        <v>312</v>
      </c>
      <c r="F354" s="57" t="s">
        <v>147</v>
      </c>
      <c r="G354" s="58" t="s">
        <v>10</v>
      </c>
      <c r="H354" s="83" t="s">
        <v>7</v>
      </c>
      <c r="I354" s="166" t="s">
        <v>464</v>
      </c>
      <c r="J354" s="181"/>
      <c r="K354" s="13" t="str">
        <f t="shared" si="20"/>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v>
      </c>
      <c r="L354" s="14" t="str">
        <f t="shared" si="23"/>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355" spans="1:12" ht="216.75" thickBot="1" x14ac:dyDescent="0.3">
      <c r="A355" s="30" t="s">
        <v>169</v>
      </c>
      <c r="B355" s="31" t="s">
        <v>207</v>
      </c>
      <c r="C355" s="31" t="s">
        <v>208</v>
      </c>
      <c r="D355" s="32" t="s">
        <v>212</v>
      </c>
      <c r="E355" s="32" t="s">
        <v>312</v>
      </c>
      <c r="F355" s="60" t="s">
        <v>148</v>
      </c>
      <c r="G355" s="97" t="s">
        <v>11</v>
      </c>
      <c r="H355" s="97" t="s">
        <v>7</v>
      </c>
      <c r="I355" s="201" t="s">
        <v>266</v>
      </c>
      <c r="J355" s="200" t="s">
        <v>34</v>
      </c>
      <c r="K355" s="15" t="str">
        <f t="shared" si="20"/>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v>
      </c>
      <c r="L355" s="16" t="str">
        <f t="shared" si="23"/>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356" spans="1:12" ht="228" x14ac:dyDescent="0.25">
      <c r="A356" s="37" t="s">
        <v>4</v>
      </c>
      <c r="B356" s="38" t="s">
        <v>218</v>
      </c>
      <c r="C356" s="38" t="s">
        <v>213</v>
      </c>
      <c r="D356" s="35" t="s">
        <v>217</v>
      </c>
      <c r="E356" s="35" t="s">
        <v>295</v>
      </c>
      <c r="F356" s="55" t="s">
        <v>143</v>
      </c>
      <c r="G356" s="56" t="s">
        <v>30</v>
      </c>
      <c r="H356" s="82" t="s">
        <v>6</v>
      </c>
      <c r="I356" s="179"/>
      <c r="J356" s="179" t="s">
        <v>516</v>
      </c>
      <c r="K356" s="10" t="str">
        <f t="shared" si="20"/>
        <v>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v>
      </c>
      <c r="L356" s="11" t="str">
        <f t="shared" si="23"/>
        <v>Investícia je oprávnená na intervenčné pole 025ter v prípade ak dosiahne úroveň primárnej energie o 20% nižšie ako NZEB v prílohe k nariadeniu RRF s koeficientom zmeny klímy 40%. Pokiaľ budova uvedené úspory nedosiahne bude označená koeficientom zmen</v>
      </c>
    </row>
    <row r="357" spans="1:12" ht="84" x14ac:dyDescent="0.25">
      <c r="A357" s="29" t="s">
        <v>4</v>
      </c>
      <c r="B357" s="26" t="s">
        <v>218</v>
      </c>
      <c r="C357" s="26" t="s">
        <v>213</v>
      </c>
      <c r="D357" s="27" t="s">
        <v>217</v>
      </c>
      <c r="E357" s="27" t="s">
        <v>295</v>
      </c>
      <c r="F357" s="57" t="s">
        <v>144</v>
      </c>
      <c r="G357" s="58" t="s">
        <v>8</v>
      </c>
      <c r="H357" s="84" t="s">
        <v>7</v>
      </c>
      <c r="I357" s="177" t="s">
        <v>235</v>
      </c>
      <c r="J357" s="177"/>
      <c r="K357" s="13" t="str">
        <f t="shared" si="20"/>
        <v>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Nové stavebné objekty budú uspôsobené na využitie a zadržiavanie zrážkových vôd (zelené strechy, retenčné nádrže).</v>
      </c>
      <c r="L357" s="14" t="str">
        <f t="shared" si="23"/>
        <v>Fyzické klimatické riziká, ktoré by mohli byť pre toto opatrenie významné, boli vyhodnotené v rámci Stratégie adaptácie Slovenskej republiky na zmenu klímy (schválená v roku 2018). Investícia vyžaduje, aby hospodárske subjekty, ktoré budú opatrenie v</v>
      </c>
    </row>
    <row r="358" spans="1:12" ht="96" x14ac:dyDescent="0.25">
      <c r="A358" s="29" t="s">
        <v>4</v>
      </c>
      <c r="B358" s="26" t="s">
        <v>218</v>
      </c>
      <c r="C358" s="26" t="s">
        <v>213</v>
      </c>
      <c r="D358" s="27" t="s">
        <v>217</v>
      </c>
      <c r="E358" s="27" t="s">
        <v>295</v>
      </c>
      <c r="F358" s="57" t="s">
        <v>145</v>
      </c>
      <c r="G358" s="58" t="s">
        <v>9</v>
      </c>
      <c r="H358" s="84" t="s">
        <v>7</v>
      </c>
      <c r="I358" s="177" t="s">
        <v>86</v>
      </c>
      <c r="J358" s="177"/>
      <c r="K358" s="13" t="str">
        <f t="shared" si="20"/>
        <v>Pokiaľ nie je stavba predmetom schválenia procesu EIA, budú počas stavby/obnove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v>
      </c>
      <c r="L358" s="14" t="str">
        <f t="shared" si="23"/>
        <v>Pokiaľ nie je stavba predmetom schválenia procesu EIA, budú počas stavby/obnove identifikované a riadené environmentálne riziká vytvorením plánu akým spôsobom im predchádzať a ako ich riešiť. Všetky príslušné spotrebiče vody (sprchové riešenia, sprch</v>
      </c>
    </row>
    <row r="359" spans="1:12" ht="156" x14ac:dyDescent="0.25">
      <c r="A359" s="29" t="s">
        <v>4</v>
      </c>
      <c r="B359" s="26" t="s">
        <v>218</v>
      </c>
      <c r="C359" s="26" t="s">
        <v>213</v>
      </c>
      <c r="D359" s="27" t="s">
        <v>217</v>
      </c>
      <c r="E359" s="27" t="s">
        <v>295</v>
      </c>
      <c r="F359" s="65" t="s">
        <v>146</v>
      </c>
      <c r="G359" s="58" t="s">
        <v>32</v>
      </c>
      <c r="H359" s="83" t="s">
        <v>6</v>
      </c>
      <c r="I359" s="181"/>
      <c r="J359" s="177" t="s">
        <v>435</v>
      </c>
      <c r="K359" s="13" t="str">
        <f t="shared" si="20"/>
        <v>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v>
      </c>
      <c r="L359" s="14" t="str">
        <f t="shared" si="23"/>
        <v>Vďaka schváleniu navrhovanej zmeny stavebného zákona, ktorým sa bude vykonávať lepšia prevencia vzniku stavebného odpadu, ako aj využívanie kvalitnejších a environmentálne vhodnejších materiálov. Opatrenie vyžaduje, aby hospodárske subjekty vykonávaj</v>
      </c>
    </row>
    <row r="360" spans="1:12" ht="120" x14ac:dyDescent="0.25">
      <c r="A360" s="29" t="s">
        <v>4</v>
      </c>
      <c r="B360" s="26" t="s">
        <v>218</v>
      </c>
      <c r="C360" s="26" t="s">
        <v>213</v>
      </c>
      <c r="D360" s="27" t="s">
        <v>217</v>
      </c>
      <c r="E360" s="27" t="s">
        <v>295</v>
      </c>
      <c r="F360" s="57" t="s">
        <v>147</v>
      </c>
      <c r="G360" s="58" t="s">
        <v>10</v>
      </c>
      <c r="H360" s="84" t="s">
        <v>7</v>
      </c>
      <c r="I360" s="177" t="s">
        <v>360</v>
      </c>
      <c r="J360" s="177"/>
      <c r="K360" s="13" t="str">
        <f t="shared" si="20"/>
        <v>Nepredpokladá sa, že opatrenie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Budú prijaté opatrenia na zníženie hluku, prachu a emisií znečisťujúcich látok počas rekonštrukčných prác. - Pokiaľ sa nová stavba bude nachádzať na potenciálne kontaminovanom mieste (brownfield), bolo dané miesto predmetom skúmania potenciálnych kontaminantov (napríklad pomocou normy ISO 18400 alebo ekvivalentných noriem).</v>
      </c>
      <c r="L360" s="14" t="str">
        <f t="shared" si="23"/>
        <v>Nepredpokladá sa, že opatrenie povedie k významnému zvýšeniu emisií znečisťujúcich látok do ovzdušia, vody alebo pôdy, pretože: - Zhotovitelia vykonávajúci výstavbu novej budovy sú povinní zabezpečiť, aby stavebné prvky a materiály použité pri výstav</v>
      </c>
    </row>
    <row r="361" spans="1:12" ht="132.75" thickBot="1" x14ac:dyDescent="0.3">
      <c r="A361" s="30" t="s">
        <v>4</v>
      </c>
      <c r="B361" s="31" t="s">
        <v>218</v>
      </c>
      <c r="C361" s="31" t="s">
        <v>213</v>
      </c>
      <c r="D361" s="32" t="s">
        <v>217</v>
      </c>
      <c r="E361" s="32" t="s">
        <v>295</v>
      </c>
      <c r="F361" s="60" t="s">
        <v>148</v>
      </c>
      <c r="G361" s="97" t="s">
        <v>11</v>
      </c>
      <c r="H361" s="97" t="s">
        <v>6</v>
      </c>
      <c r="I361" s="200"/>
      <c r="J361" s="180" t="s">
        <v>466</v>
      </c>
      <c r="K361" s="15" t="str">
        <f t="shared" si="20"/>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v>
      </c>
      <c r="L361" s="16" t="str">
        <f t="shared" si="23"/>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v>
      </c>
    </row>
    <row r="362" spans="1:12" ht="228" x14ac:dyDescent="0.25">
      <c r="A362" s="37" t="s">
        <v>4</v>
      </c>
      <c r="B362" s="38" t="s">
        <v>218</v>
      </c>
      <c r="C362" s="38" t="s">
        <v>213</v>
      </c>
      <c r="D362" s="35" t="s">
        <v>217</v>
      </c>
      <c r="E362" s="35" t="s">
        <v>296</v>
      </c>
      <c r="F362" s="55" t="s">
        <v>143</v>
      </c>
      <c r="G362" s="56" t="s">
        <v>30</v>
      </c>
      <c r="H362" s="82" t="s">
        <v>6</v>
      </c>
      <c r="I362" s="179"/>
      <c r="J362" s="179" t="s">
        <v>514</v>
      </c>
      <c r="K362" s="10" t="str">
        <f t="shared" si="20"/>
        <v>Investícia je oprávnená na intervenčné pole 025ter v prípade ak dosiahne úroveň primárnej energie o 20% nižšie ako NZEB v prílohe k nariadeniu RRF s koeficientom zmeny klímy 40%. Pokiaľ budova uvedené úspory nedosiahne bude označená koeficientom zmeny klímy 0%. Zásada nespôsobovať významnú škodu je v rovnakom znení platný aj pre obnovu budov, ktorá spadá pod intervenčné pole 085-092 s 0% klimatickým koeficientom.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investície do energeticky efektívnych opatrení ako sú vykurovacie systémy na plynových kondenzačných kotlov, pričom inštalácia plynových zariadení bude musieť viesť k dosiahnutiu úrovne výstavy novej budovy v minimálne v štandarde NZEB. - Tieto kotly zodpovedajú triede A, ktorá je pod najvyššími dvoma triedami energetickej účinnosti. Investícia bude požadovať účinnejšie alternatívy, ale vzhľadom na architektúru budov nie je možné inštalovať všade spoločné tepelné čerpadlá a ako najefektívnejšie z hľadiska nákladov, energie a emisií sú v takýchto objektov plynové kondenzačné kotly triedy A. Jedná sa teda o realizáciu technologicky uskutočniteľnej alternatívy. Popri inštalácii týchto kotlov bude toto opatrenie zahŕňať aj možnú inštaláciu solárnych fotovoltických a fototermických panelov. Inštalácia solárnych termálnych a fotovoltických zariadení je oprávnená na intervenčné pole 029 v prílohe k nariadeniu RRF s koeficientom zmeny klímy 100%. Inštalácia geotermálnych zariadení je oprávnená na intervenčné pole 032 v prílohe k nariadeniu RRF s koeficientom zmeny klímy 100%.</v>
      </c>
      <c r="L362" s="11" t="str">
        <f t="shared" si="23"/>
        <v>Investícia je oprávnená na intervenčné pole 025ter v prípade ak dosiahne úroveň primárnej energie o 20% nižšie ako NZEB v prílohe k nariadeniu RRF s koeficientom zmeny klímy 40%. Pokiaľ budova uvedené úspory nedosiahne bude označená koeficientom zmen</v>
      </c>
    </row>
    <row r="363" spans="1:12" ht="84" x14ac:dyDescent="0.25">
      <c r="A363" s="29" t="s">
        <v>4</v>
      </c>
      <c r="B363" s="26" t="s">
        <v>218</v>
      </c>
      <c r="C363" s="26" t="s">
        <v>213</v>
      </c>
      <c r="D363" s="27" t="s">
        <v>217</v>
      </c>
      <c r="E363" s="27" t="s">
        <v>296</v>
      </c>
      <c r="F363" s="57" t="s">
        <v>144</v>
      </c>
      <c r="G363" s="58" t="s">
        <v>8</v>
      </c>
      <c r="H363" s="84" t="s">
        <v>7</v>
      </c>
      <c r="I363" s="177" t="s">
        <v>235</v>
      </c>
      <c r="J363" s="177"/>
      <c r="K363" s="13" t="str">
        <f t="shared" si="20"/>
        <v>Fyzické klimatické riziká, ktoré by mohli byť pre toto opatrenie významné, boli vyhodnotené v rámci Stratégie adaptácie Slovenskej republiky na zmenu klímy (schválená v roku 2018). Investícia vyžaduje, aby hospodárske subjekty, ktoré budú opatrenie vykonávať, zabezpečili optimalizáciu technických systémov v renovovaných budovách tak, aby obyvateľom poskytovali tepelný komfort aj pri extrémnych teplotách.. Nové stavebné objekty budú uspôsobené na využitie a zadržiavanie zrážkových vôd (zelené strechy, retenčné nádrže).</v>
      </c>
      <c r="L363" s="14" t="str">
        <f t="shared" si="23"/>
        <v>Fyzické klimatické riziká, ktoré by mohli byť pre toto opatrenie významné, boli vyhodnotené v rámci Stratégie adaptácie Slovenskej republiky na zmenu klímy (schválená v roku 2018). Investícia vyžaduje, aby hospodárske subjekty, ktoré budú opatrenie v</v>
      </c>
    </row>
    <row r="364" spans="1:12" ht="96" x14ac:dyDescent="0.25">
      <c r="A364" s="29" t="s">
        <v>4</v>
      </c>
      <c r="B364" s="26" t="s">
        <v>218</v>
      </c>
      <c r="C364" s="26" t="s">
        <v>213</v>
      </c>
      <c r="D364" s="27" t="s">
        <v>217</v>
      </c>
      <c r="E364" s="27" t="s">
        <v>296</v>
      </c>
      <c r="F364" s="57" t="s">
        <v>145</v>
      </c>
      <c r="G364" s="58" t="s">
        <v>9</v>
      </c>
      <c r="H364" s="84" t="s">
        <v>7</v>
      </c>
      <c r="I364" s="177" t="s">
        <v>86</v>
      </c>
      <c r="J364" s="177"/>
      <c r="K364" s="13" t="str">
        <f t="shared" si="20"/>
        <v>Pokiaľ nie je stavba predmetom schválenia procesu EIA, budú počas stavby/obnove identifikované a riadené environmentálne riziká vytvorením plánu akým spôsobom im predchádzať a ako ich riešiť.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v>
      </c>
      <c r="L364" s="14" t="str">
        <f t="shared" si="23"/>
        <v>Pokiaľ nie je stavba predmetom schválenia procesu EIA, budú počas stavby/obnove identifikované a riadené environmentálne riziká vytvorením plánu akým spôsobom im predchádzať a ako ich riešiť. Všetky príslušné spotrebiče vody (sprchové riešenia, sprch</v>
      </c>
    </row>
    <row r="365" spans="1:12" ht="108" x14ac:dyDescent="0.25">
      <c r="A365" s="29" t="s">
        <v>4</v>
      </c>
      <c r="B365" s="26" t="s">
        <v>218</v>
      </c>
      <c r="C365" s="26" t="s">
        <v>213</v>
      </c>
      <c r="D365" s="27" t="s">
        <v>217</v>
      </c>
      <c r="E365" s="27" t="s">
        <v>296</v>
      </c>
      <c r="F365" s="65" t="s">
        <v>146</v>
      </c>
      <c r="G365" s="58" t="s">
        <v>32</v>
      </c>
      <c r="H365" s="83" t="s">
        <v>6</v>
      </c>
      <c r="I365" s="181"/>
      <c r="J365" s="177" t="s">
        <v>465</v>
      </c>
      <c r="K365" s="13" t="str">
        <f t="shared" si="20"/>
        <v>Vďaka schváleniu navrhovanej zmeny stavebného zákona, ktorým sa bude vykonávať lepšia prevencia vzniku stavebného odpadu, ako aj využívanie kvalitnejších a environmentálne vhodnejších materiálov. Opatrenie vyžaduje, aby hospodárske subjekty vykonávajúce výstavbu budov zabezpečili najmenej 70% (hmotnosť) zdravotne nezávadného stavebného a demolačného odpadu (s výnimkou prirodzene sa vyskytujúceho materiálu uvedeného v kategórii 17 05 04 v Európskom zozname odpadov rozhodnutím 2000/532 / ES) vyprodukované na stavenisku budú recyklovaných alebo inak materiálovo zhodnotených materiálu v súlade s hierarchiou odpadu a so stavebným a demolačným odpadom EÚ.
odkazom na ISO 20887 alebo iné EÚ a národné normy.</v>
      </c>
      <c r="L365" s="14" t="str">
        <f t="shared" si="23"/>
        <v>Vďaka schváleniu navrhovanej zmeny stavebného zákona, ktorým sa bude vykonávať lepšia prevencia vzniku stavebného odpadu, ako aj využívanie kvalitnejších a environmentálne vhodnejších materiálov. Opatrenie vyžaduje, aby hospodárske subjekty vykonávaj</v>
      </c>
    </row>
    <row r="366" spans="1:12" ht="120" x14ac:dyDescent="0.25">
      <c r="A366" s="29" t="s">
        <v>4</v>
      </c>
      <c r="B366" s="26" t="s">
        <v>218</v>
      </c>
      <c r="C366" s="26" t="s">
        <v>213</v>
      </c>
      <c r="D366" s="27" t="s">
        <v>217</v>
      </c>
      <c r="E366" s="27" t="s">
        <v>296</v>
      </c>
      <c r="F366" s="57" t="s">
        <v>147</v>
      </c>
      <c r="G366" s="58" t="s">
        <v>10</v>
      </c>
      <c r="H366" s="84" t="s">
        <v>7</v>
      </c>
      <c r="I366" s="177" t="s">
        <v>360</v>
      </c>
      <c r="J366" s="177"/>
      <c r="K366" s="13" t="str">
        <f t="shared" si="20"/>
        <v>Nepredpokladá sa, že opatrenie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Budú prijaté opatrenia na zníženie hluku, prachu a emisií znečisťujúcich látok počas rekonštrukčných prác. - Pokiaľ sa nová stavba bude nachádzať na potenciálne kontaminovanom mieste (brownfield), bolo dané miesto predmetom skúmania potenciálnych kontaminantov (napríklad pomocou normy ISO 18400 alebo ekvivalentných noriem).</v>
      </c>
      <c r="L366" s="14" t="str">
        <f t="shared" si="23"/>
        <v>Nepredpokladá sa, že opatrenie povedie k významnému zvýšeniu emisií znečisťujúcich látok do ovzdušia, vody alebo pôdy, pretože: - Zhotovitelia vykonávajúci výstavbu novej budovy sú povinní zabezpečiť, aby stavebné prvky a materiály použité pri výstav</v>
      </c>
    </row>
    <row r="367" spans="1:12" ht="132.75" thickBot="1" x14ac:dyDescent="0.3">
      <c r="A367" s="30" t="s">
        <v>4</v>
      </c>
      <c r="B367" s="31" t="s">
        <v>218</v>
      </c>
      <c r="C367" s="31" t="s">
        <v>213</v>
      </c>
      <c r="D367" s="32" t="s">
        <v>217</v>
      </c>
      <c r="E367" s="32" t="s">
        <v>296</v>
      </c>
      <c r="F367" s="60" t="s">
        <v>148</v>
      </c>
      <c r="G367" s="97" t="s">
        <v>11</v>
      </c>
      <c r="H367" s="97" t="s">
        <v>6</v>
      </c>
      <c r="I367" s="200"/>
      <c r="J367" s="201" t="s">
        <v>466</v>
      </c>
      <c r="K367" s="15" t="str">
        <f t="shared" si="20"/>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Ak by boli stavebné práce uskutočnené v oblastiach citlivých na biodiverzitu, bude sa vyžadovať súlad s článkom 6 ods. 3 a článkom 12 smernice o biotopoch a článkom 5 smernice o vtákoch. Tam kde je to podľa platnej legislatívy potrebné bude stavba predmetom posudzovania vplyvov na životné prostredie (EIA), alebo skríningu v súlade so smernicou EIA. </v>
      </c>
      <c r="L367" s="16" t="str">
        <f t="shared" si="23"/>
        <v xml:space="preserve"> Najmenej 70 % všetkých výrobkov z dreva použitých v novej konštrukcii na konštrukcie, obklady a povrchové  bude recyklovaných / opätovne použitých, alebo pochádzajú z trvalo udržateľne obhospodarovaných lesov, ako sú certifikované certifikačnými aud</v>
      </c>
    </row>
    <row r="368" spans="1:12" ht="72" x14ac:dyDescent="0.25">
      <c r="A368" s="37" t="s">
        <v>4</v>
      </c>
      <c r="B368" s="38" t="s">
        <v>218</v>
      </c>
      <c r="C368" s="38" t="s">
        <v>213</v>
      </c>
      <c r="D368" s="35" t="s">
        <v>217</v>
      </c>
      <c r="E368" s="35" t="s">
        <v>297</v>
      </c>
      <c r="F368" s="55" t="s">
        <v>143</v>
      </c>
      <c r="G368" s="56" t="s">
        <v>30</v>
      </c>
      <c r="H368" s="82" t="s">
        <v>7</v>
      </c>
      <c r="I368" s="88" t="s">
        <v>438</v>
      </c>
      <c r="J368" s="88"/>
      <c r="K368" s="10" t="str">
        <f t="shared" si="20"/>
        <v>Predmetná administratívna činnosť sama o sebe nemá žiadne signifikantné negatívne environmentálne vplyvy. IT a Data-riešenia majú nepriamy vplyv na znižovanie emisií skleníkových plynov, keďže znižujú náklady na cestovanie, kancelárske priestory a administratívu. Pri výbere riešení sa bude brať do úvahy spotreba energie a kde je to možné, bude sa podporovať využívanie certifikátov zelenej energie.</v>
      </c>
      <c r="L368" s="11" t="str">
        <f t="shared" si="23"/>
        <v>Predmetná administratívna činnosť sama o sebe nemá žiadne signifikantné negatívne environmentálne vplyvy. IT a Data-riešenia majú nepriamy vplyv na znižovanie emisií skleníkových plynov, keďže znižujú náklady na cestovanie, kancelárske priestory a ad</v>
      </c>
    </row>
    <row r="369" spans="1:12" ht="72" x14ac:dyDescent="0.25">
      <c r="A369" s="7" t="s">
        <v>4</v>
      </c>
      <c r="B369" s="4" t="s">
        <v>218</v>
      </c>
      <c r="C369" s="4" t="s">
        <v>213</v>
      </c>
      <c r="D369" s="13" t="s">
        <v>217</v>
      </c>
      <c r="E369" s="13" t="s">
        <v>297</v>
      </c>
      <c r="F369" s="57" t="s">
        <v>144</v>
      </c>
      <c r="G369" s="58" t="s">
        <v>8</v>
      </c>
      <c r="H369" s="84" t="s">
        <v>7</v>
      </c>
      <c r="I369" s="90" t="s">
        <v>361</v>
      </c>
      <c r="J369" s="84"/>
      <c r="K369" s="13" t="str">
        <f t="shared" si="20"/>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420 environmentálnych kritérií pre zelené verejné obstarávanie</v>
      </c>
      <c r="L369" s="14" t="str">
        <f t="shared" si="23"/>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370" spans="1:12" ht="100.5" customHeight="1" x14ac:dyDescent="0.25">
      <c r="A370" s="7" t="s">
        <v>4</v>
      </c>
      <c r="B370" s="4" t="s">
        <v>218</v>
      </c>
      <c r="C370" s="4" t="s">
        <v>213</v>
      </c>
      <c r="D370" s="13" t="s">
        <v>217</v>
      </c>
      <c r="E370" s="13" t="s">
        <v>297</v>
      </c>
      <c r="F370" s="57" t="s">
        <v>145</v>
      </c>
      <c r="G370" s="58" t="s">
        <v>9</v>
      </c>
      <c r="H370" s="84" t="s">
        <v>7</v>
      </c>
      <c r="I370" s="90" t="s">
        <v>40</v>
      </c>
      <c r="J370" s="84"/>
      <c r="K370" s="13" t="str">
        <f t="shared" si="20"/>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370" s="14" t="str">
        <f t="shared" si="23"/>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371" spans="1:12" ht="125.45" customHeight="1" x14ac:dyDescent="0.25">
      <c r="A371" s="7" t="s">
        <v>4</v>
      </c>
      <c r="B371" s="4" t="s">
        <v>218</v>
      </c>
      <c r="C371" s="4" t="s">
        <v>213</v>
      </c>
      <c r="D371" s="13" t="s">
        <v>217</v>
      </c>
      <c r="E371" s="13" t="s">
        <v>297</v>
      </c>
      <c r="F371" s="65" t="s">
        <v>146</v>
      </c>
      <c r="G371" s="58" t="s">
        <v>32</v>
      </c>
      <c r="H371" s="83" t="s">
        <v>7</v>
      </c>
      <c r="I371" s="89" t="s">
        <v>439</v>
      </c>
      <c r="J371" s="83"/>
      <c r="K371" s="13" t="str">
        <f t="shared" si="20"/>
        <v>Pri investíciách do materiálového vybavenia vyžadované plnenie podmienok zeleného verejného obstarávania. Pre túto investíciu by sa jednalo hlavne o plnenie podmienok ZVO pri produktových skupinách. Pri investíciách sa bude postupovať podľa odporúčaní pre danú skupinu produktov, tak ako ich definuje EÚ a Slovenská republika.</v>
      </c>
      <c r="L371" s="14" t="str">
        <f t="shared" si="23"/>
        <v>Pri investíciách do materiálového vybavenia vyžadované plnenie podmienok zeleného verejného obstarávania. Pre túto investíciu by sa jednalo hlavne o plnenie podmienok ZVO pri produktových skupinách. Pri investíciách sa bude postupovať podľa odporúčan</v>
      </c>
    </row>
    <row r="372" spans="1:12" ht="104.1" customHeight="1" x14ac:dyDescent="0.25">
      <c r="A372" s="7" t="s">
        <v>4</v>
      </c>
      <c r="B372" s="4" t="s">
        <v>218</v>
      </c>
      <c r="C372" s="4" t="s">
        <v>213</v>
      </c>
      <c r="D372" s="13" t="s">
        <v>217</v>
      </c>
      <c r="E372" s="13" t="s">
        <v>297</v>
      </c>
      <c r="F372" s="57" t="s">
        <v>147</v>
      </c>
      <c r="G372" s="58" t="s">
        <v>10</v>
      </c>
      <c r="H372" s="84" t="s">
        <v>7</v>
      </c>
      <c r="I372" s="90" t="s">
        <v>43</v>
      </c>
      <c r="J372" s="84"/>
      <c r="K372" s="13" t="str">
        <f t="shared" si="20"/>
        <v>Činnosť podporovaná opatrením má zanedbateľný predvídateľný vplyv na tento environmentálny cieľ, berúc do úvahy priame aj primárne nepriame vplyvy počas celého životného cyklu.</v>
      </c>
      <c r="L372" s="14" t="str">
        <f t="shared" si="23"/>
        <v>Činnosť podporovaná opatrením má zanedbateľný predvídateľný vplyv na tento environmentálny cieľ, berúc do úvahy priame aj primárne nepriame vplyvy počas celého životného cyklu.</v>
      </c>
    </row>
    <row r="373" spans="1:12" ht="77.099999999999994" customHeight="1" thickBot="1" x14ac:dyDescent="0.3">
      <c r="A373" s="8" t="s">
        <v>4</v>
      </c>
      <c r="B373" s="9" t="s">
        <v>218</v>
      </c>
      <c r="C373" s="9" t="s">
        <v>213</v>
      </c>
      <c r="D373" s="15" t="s">
        <v>217</v>
      </c>
      <c r="E373" s="15" t="s">
        <v>297</v>
      </c>
      <c r="F373" s="60" t="s">
        <v>148</v>
      </c>
      <c r="G373" s="94" t="s">
        <v>11</v>
      </c>
      <c r="H373" s="94" t="s">
        <v>7</v>
      </c>
      <c r="I373" s="95" t="s">
        <v>89</v>
      </c>
      <c r="J373" s="94" t="s">
        <v>34</v>
      </c>
      <c r="K373" s="15" t="str">
        <f t="shared" si="20"/>
        <v xml:space="preserve">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373" s="16" t="str">
        <f t="shared" si="23"/>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374" spans="1:12" ht="215.1" customHeight="1" x14ac:dyDescent="0.25">
      <c r="A374" s="37" t="s">
        <v>4</v>
      </c>
      <c r="B374" s="38" t="s">
        <v>218</v>
      </c>
      <c r="C374" s="38" t="s">
        <v>213</v>
      </c>
      <c r="D374" s="35" t="s">
        <v>217</v>
      </c>
      <c r="E374" s="35" t="s">
        <v>298</v>
      </c>
      <c r="F374" s="55" t="s">
        <v>143</v>
      </c>
      <c r="G374" s="56" t="s">
        <v>30</v>
      </c>
      <c r="H374" s="81" t="s">
        <v>6</v>
      </c>
      <c r="I374" s="187"/>
      <c r="J374" s="256" t="s">
        <v>535</v>
      </c>
      <c r="K374" s="10" t="str">
        <f t="shared" si="20"/>
        <v xml:space="preserve">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 
</v>
      </c>
      <c r="L374" s="11" t="str">
        <f t="shared" si="23"/>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375" spans="1:12" ht="228" x14ac:dyDescent="0.25">
      <c r="A375" s="7" t="s">
        <v>4</v>
      </c>
      <c r="B375" s="4" t="s">
        <v>218</v>
      </c>
      <c r="C375" s="4" t="s">
        <v>213</v>
      </c>
      <c r="D375" s="13" t="s">
        <v>217</v>
      </c>
      <c r="E375" s="13" t="s">
        <v>298</v>
      </c>
      <c r="F375" s="57" t="s">
        <v>144</v>
      </c>
      <c r="G375" s="58" t="s">
        <v>8</v>
      </c>
      <c r="H375" s="83" t="s">
        <v>6</v>
      </c>
      <c r="I375" s="177"/>
      <c r="J375" s="176" t="s">
        <v>440</v>
      </c>
      <c r="K375" s="13" t="str">
        <f t="shared" si="20"/>
        <v xml:space="preserve">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v>
      </c>
      <c r="L375" s="14" t="str">
        <f t="shared" si="23"/>
        <v>V zmysle Európskeho parlamentu a Rady (EÚ) 2020/852 z 18. júna 2020 o vytvorení rámca na uľahčenie udržateľných investícií a o zmene nariadenia (EÚ) 2019/2088 (ďalej len „nariadenie o taxonómii“) bude v prípade finančných nástrojov RO od SO požadovať</v>
      </c>
    </row>
    <row r="376" spans="1:12" ht="72" x14ac:dyDescent="0.25">
      <c r="A376" s="7" t="s">
        <v>4</v>
      </c>
      <c r="B376" s="4" t="s">
        <v>218</v>
      </c>
      <c r="C376" s="4" t="s">
        <v>213</v>
      </c>
      <c r="D376" s="13" t="s">
        <v>217</v>
      </c>
      <c r="E376" s="13" t="s">
        <v>298</v>
      </c>
      <c r="F376" s="57" t="s">
        <v>145</v>
      </c>
      <c r="G376" s="58" t="s">
        <v>9</v>
      </c>
      <c r="H376" s="84" t="s">
        <v>7</v>
      </c>
      <c r="I376" s="177" t="s">
        <v>85</v>
      </c>
      <c r="J376" s="177"/>
      <c r="K376" s="13" t="str">
        <f t="shared" si="20"/>
        <v>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v>
      </c>
      <c r="L376" s="14" t="str">
        <f t="shared" si="23"/>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377" spans="1:12" ht="348" x14ac:dyDescent="0.25">
      <c r="A377" s="7" t="s">
        <v>4</v>
      </c>
      <c r="B377" s="4" t="s">
        <v>218</v>
      </c>
      <c r="C377" s="4" t="s">
        <v>213</v>
      </c>
      <c r="D377" s="13" t="s">
        <v>217</v>
      </c>
      <c r="E377" s="13" t="s">
        <v>298</v>
      </c>
      <c r="F377" s="65" t="s">
        <v>146</v>
      </c>
      <c r="G377" s="58" t="s">
        <v>32</v>
      </c>
      <c r="H377" s="83" t="s">
        <v>6</v>
      </c>
      <c r="I377" s="181"/>
      <c r="J377" s="177" t="s">
        <v>441</v>
      </c>
      <c r="K377" s="13" t="str">
        <f t="shared" si="20"/>
        <v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zákona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v>
      </c>
      <c r="L377" s="14" t="str">
        <f t="shared" si="23"/>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378" spans="1:12" ht="348" x14ac:dyDescent="0.25">
      <c r="A378" s="7" t="s">
        <v>4</v>
      </c>
      <c r="B378" s="4" t="s">
        <v>218</v>
      </c>
      <c r="C378" s="4" t="s">
        <v>213</v>
      </c>
      <c r="D378" s="13" t="s">
        <v>217</v>
      </c>
      <c r="E378" s="13" t="s">
        <v>298</v>
      </c>
      <c r="F378" s="57" t="s">
        <v>147</v>
      </c>
      <c r="G378" s="58" t="s">
        <v>10</v>
      </c>
      <c r="H378" s="83" t="s">
        <v>7</v>
      </c>
      <c r="I378" s="166" t="s">
        <v>467</v>
      </c>
      <c r="J378" s="181"/>
      <c r="K378" s="13" t="str">
        <f t="shared" si="20"/>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(EK)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 </v>
      </c>
      <c r="L378" s="14" t="str">
        <f t="shared" si="23"/>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379" spans="1:12" ht="156.75" thickBot="1" x14ac:dyDescent="0.3">
      <c r="A379" s="8" t="s">
        <v>4</v>
      </c>
      <c r="B379" s="9" t="s">
        <v>218</v>
      </c>
      <c r="C379" s="9" t="s">
        <v>213</v>
      </c>
      <c r="D379" s="15" t="s">
        <v>217</v>
      </c>
      <c r="E379" s="15" t="s">
        <v>298</v>
      </c>
      <c r="F379" s="60" t="s">
        <v>148</v>
      </c>
      <c r="G379" s="97" t="s">
        <v>11</v>
      </c>
      <c r="H379" s="97" t="s">
        <v>7</v>
      </c>
      <c r="I379" s="201" t="s">
        <v>251</v>
      </c>
      <c r="J379" s="200" t="s">
        <v>34</v>
      </c>
      <c r="K379" s="15" t="str">
        <f t="shared" si="20"/>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v>
      </c>
      <c r="L379" s="16" t="str">
        <f t="shared" si="23"/>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380" spans="1:12" ht="114" customHeight="1" x14ac:dyDescent="0.25">
      <c r="A380" s="110" t="s">
        <v>4</v>
      </c>
      <c r="B380" s="184" t="s">
        <v>218</v>
      </c>
      <c r="C380" s="184" t="s">
        <v>213</v>
      </c>
      <c r="D380" s="36" t="s">
        <v>214</v>
      </c>
      <c r="E380" s="36" t="s">
        <v>275</v>
      </c>
      <c r="F380" s="185" t="s">
        <v>143</v>
      </c>
      <c r="G380" s="186" t="s">
        <v>30</v>
      </c>
      <c r="H380" s="147" t="s">
        <v>6</v>
      </c>
      <c r="I380" s="147"/>
      <c r="J380" s="147" t="s">
        <v>527</v>
      </c>
      <c r="K380" s="10" t="str">
        <f t="shared" si="20"/>
        <v>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v>
      </c>
      <c r="L380" s="11" t="str">
        <f t="shared" si="23"/>
        <v>Podmienkou investičných schém na podporu projektov vo výskume a vývoji je zameranie sa na oblasti, ktoré nie sú v rozpore so zásadou nespôsobovať významnú škodu, teda sú 1.) technologicky neutrálne na úrovni ich uplatňovania, t. j. dajú sa uplatniť v</v>
      </c>
    </row>
    <row r="381" spans="1:12" ht="114" customHeight="1" x14ac:dyDescent="0.25">
      <c r="A381" s="189" t="s">
        <v>4</v>
      </c>
      <c r="B381" s="190" t="s">
        <v>218</v>
      </c>
      <c r="C381" s="190" t="s">
        <v>213</v>
      </c>
      <c r="D381" s="111" t="s">
        <v>214</v>
      </c>
      <c r="E381" s="153" t="s">
        <v>275</v>
      </c>
      <c r="F381" s="191" t="s">
        <v>144</v>
      </c>
      <c r="G381" s="192" t="s">
        <v>8</v>
      </c>
      <c r="H381" s="166" t="s">
        <v>7</v>
      </c>
      <c r="I381" s="111" t="s">
        <v>31</v>
      </c>
      <c r="J381" s="232"/>
      <c r="K381" s="13" t="str">
        <f t="shared" si="2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81" s="14" t="str">
        <f t="shared" si="23"/>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82" spans="1:12" ht="114" customHeight="1" x14ac:dyDescent="0.25">
      <c r="A382" s="189" t="s">
        <v>4</v>
      </c>
      <c r="B382" s="190" t="s">
        <v>218</v>
      </c>
      <c r="C382" s="190" t="s">
        <v>213</v>
      </c>
      <c r="D382" s="111" t="s">
        <v>214</v>
      </c>
      <c r="E382" s="153" t="s">
        <v>275</v>
      </c>
      <c r="F382" s="191" t="s">
        <v>145</v>
      </c>
      <c r="G382" s="192" t="s">
        <v>9</v>
      </c>
      <c r="H382" s="166" t="s">
        <v>7</v>
      </c>
      <c r="I382" s="111" t="s">
        <v>31</v>
      </c>
      <c r="J382" s="232"/>
      <c r="K382" s="13" t="str">
        <f t="shared" si="2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82" s="14" t="str">
        <f t="shared" si="23"/>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83" spans="1:12" ht="114" customHeight="1" x14ac:dyDescent="0.25">
      <c r="A383" s="189" t="s">
        <v>4</v>
      </c>
      <c r="B383" s="190" t="s">
        <v>218</v>
      </c>
      <c r="C383" s="190" t="s">
        <v>213</v>
      </c>
      <c r="D383" s="111" t="s">
        <v>214</v>
      </c>
      <c r="E383" s="153" t="s">
        <v>275</v>
      </c>
      <c r="F383" s="194" t="s">
        <v>146</v>
      </c>
      <c r="G383" s="192" t="s">
        <v>32</v>
      </c>
      <c r="H383" s="166" t="s">
        <v>7</v>
      </c>
      <c r="I383" s="111" t="s">
        <v>31</v>
      </c>
      <c r="J383" s="232"/>
      <c r="K383" s="13" t="str">
        <f t="shared" si="2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83" s="14" t="str">
        <f t="shared" si="23"/>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84" spans="1:12" ht="114" customHeight="1" x14ac:dyDescent="0.25">
      <c r="A384" s="189" t="s">
        <v>4</v>
      </c>
      <c r="B384" s="190" t="s">
        <v>218</v>
      </c>
      <c r="C384" s="190" t="s">
        <v>213</v>
      </c>
      <c r="D384" s="111" t="s">
        <v>214</v>
      </c>
      <c r="E384" s="153" t="s">
        <v>275</v>
      </c>
      <c r="F384" s="191" t="s">
        <v>147</v>
      </c>
      <c r="G384" s="192" t="s">
        <v>10</v>
      </c>
      <c r="H384" s="166" t="s">
        <v>7</v>
      </c>
      <c r="I384" s="111" t="s">
        <v>31</v>
      </c>
      <c r="J384" s="232"/>
      <c r="K384" s="13" t="str">
        <f t="shared" si="2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84" s="14" t="str">
        <f t="shared" si="23"/>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85" spans="1:12" ht="114" customHeight="1" thickBot="1" x14ac:dyDescent="0.3">
      <c r="A385" s="203" t="s">
        <v>4</v>
      </c>
      <c r="B385" s="204" t="s">
        <v>218</v>
      </c>
      <c r="C385" s="204" t="s">
        <v>213</v>
      </c>
      <c r="D385" s="149" t="s">
        <v>214</v>
      </c>
      <c r="E385" s="154" t="s">
        <v>275</v>
      </c>
      <c r="F385" s="205" t="s">
        <v>148</v>
      </c>
      <c r="G385" s="236" t="s">
        <v>11</v>
      </c>
      <c r="H385" s="237" t="s">
        <v>7</v>
      </c>
      <c r="I385" s="149" t="s">
        <v>31</v>
      </c>
      <c r="J385" s="238"/>
      <c r="K385" s="18" t="str">
        <f t="shared" si="20"/>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85" s="20" t="str">
        <f t="shared" si="23"/>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86" spans="1:12" ht="84" x14ac:dyDescent="0.25">
      <c r="A386" s="110" t="s">
        <v>4</v>
      </c>
      <c r="B386" s="184" t="s">
        <v>218</v>
      </c>
      <c r="C386" s="184" t="s">
        <v>213</v>
      </c>
      <c r="D386" s="36" t="s">
        <v>214</v>
      </c>
      <c r="E386" s="36" t="s">
        <v>346</v>
      </c>
      <c r="F386" s="185" t="s">
        <v>143</v>
      </c>
      <c r="G386" s="186" t="s">
        <v>30</v>
      </c>
      <c r="H386" s="165" t="s">
        <v>6</v>
      </c>
      <c r="I386" s="165"/>
      <c r="J386" s="165" t="s">
        <v>528</v>
      </c>
      <c r="K386" s="147" t="str">
        <f t="shared" ref="K386:K439" si="24">CONCATENATE(I:I,J:J)</f>
        <v>Podmienkou investičných schém na podporu projektov vo výskume a vývoji je zameranie sa na oblasti, ktoré nie sú v rozpore so zásadou nespôsobovať významnú škodu, teda sú 1.) technologicky neutrálne na úrovni ich uplatňovania, t. j. dajú sa uplatniť vo všetkých dostupných technológiách, vrátane technológií s dopadom pri zmierňovaní zmeny klímy; 2.) dané projekty vylučujú výskum a inovácie zamerané na potenciálne poškodzujúce oblasti, ako napr. fosílne palivá, vrátane ich následného použitia, zemný plyn, spaľovne, mechanicko-biologické čistenie a skládky odpadov, a ostatné definované ako „vylúčené“.</v>
      </c>
      <c r="L386" s="188" t="str">
        <f t="shared" si="23"/>
        <v>Podmienkou investičných schém na podporu projektov vo výskume a vývoji je zameranie sa na oblasti, ktoré nie sú v rozpore so zásadou nespôsobovať významnú škodu, teda sú 1.) technologicky neutrálne na úrovni ich uplatňovania, t. j. dajú sa uplatniť v</v>
      </c>
    </row>
    <row r="387" spans="1:12" ht="132" x14ac:dyDescent="0.25">
      <c r="A387" s="189" t="s">
        <v>4</v>
      </c>
      <c r="B387" s="190" t="s">
        <v>218</v>
      </c>
      <c r="C387" s="190" t="s">
        <v>213</v>
      </c>
      <c r="D387" s="111" t="s">
        <v>214</v>
      </c>
      <c r="E387" s="153" t="s">
        <v>346</v>
      </c>
      <c r="F387" s="191" t="s">
        <v>144</v>
      </c>
      <c r="G387" s="192" t="s">
        <v>8</v>
      </c>
      <c r="H387" s="111" t="s">
        <v>6</v>
      </c>
      <c r="I387" s="111"/>
      <c r="J387" s="173" t="s">
        <v>468</v>
      </c>
      <c r="K387" s="111" t="str">
        <f t="shared" si="24"/>
        <v>V zmysle nariadenia Európskeho parlamentu a Rady (EÚ) 2020/852 z 18. júna 2020 o vytvorení rámca na uľahčenie udržateľných investícií a o zmene nariadenia (EÚ) 2019/2088 (ďalej len „nariadenie o taxonómii“) bude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v>
      </c>
      <c r="L387" s="193" t="str">
        <f t="shared" si="23"/>
        <v>V zmysle nariadenia Európskeho parlamentu a Rady (EÚ) 2020/852 z 18. júna 2020 o vytvorení rámca na uľahčenie udržateľných investícií a o zmene nariadenia (EÚ) 2019/2088 (ďalej len „nariadenie o taxonómii“) bude RO od SO požadovať dodržiavanie zoznam</v>
      </c>
    </row>
    <row r="388" spans="1:12" ht="48" x14ac:dyDescent="0.25">
      <c r="A388" s="189" t="s">
        <v>4</v>
      </c>
      <c r="B388" s="190" t="s">
        <v>218</v>
      </c>
      <c r="C388" s="190" t="s">
        <v>213</v>
      </c>
      <c r="D388" s="111" t="s">
        <v>214</v>
      </c>
      <c r="E388" s="153" t="s">
        <v>346</v>
      </c>
      <c r="F388" s="191" t="s">
        <v>145</v>
      </c>
      <c r="G388" s="192" t="s">
        <v>9</v>
      </c>
      <c r="H388" s="111" t="s">
        <v>7</v>
      </c>
      <c r="I388" s="234" t="s">
        <v>33</v>
      </c>
      <c r="J388" s="235"/>
      <c r="K388" s="111" t="str">
        <f t="shared" si="24"/>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88" s="193" t="str">
        <f t="shared" si="23"/>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89" spans="1:12" ht="108" x14ac:dyDescent="0.25">
      <c r="A389" s="189" t="s">
        <v>4</v>
      </c>
      <c r="B389" s="190" t="s">
        <v>218</v>
      </c>
      <c r="C389" s="190" t="s">
        <v>213</v>
      </c>
      <c r="D389" s="111" t="s">
        <v>214</v>
      </c>
      <c r="E389" s="153" t="s">
        <v>346</v>
      </c>
      <c r="F389" s="194" t="s">
        <v>146</v>
      </c>
      <c r="G389" s="192" t="s">
        <v>32</v>
      </c>
      <c r="H389" s="111" t="s">
        <v>7</v>
      </c>
      <c r="I389" s="234" t="s">
        <v>33</v>
      </c>
      <c r="J389" s="235"/>
      <c r="K389" s="111" t="str">
        <f t="shared" si="24"/>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89" s="193" t="str">
        <f t="shared" si="23"/>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90" spans="1:12" ht="48" x14ac:dyDescent="0.25">
      <c r="A390" s="189" t="s">
        <v>4</v>
      </c>
      <c r="B390" s="190" t="s">
        <v>218</v>
      </c>
      <c r="C390" s="190" t="s">
        <v>213</v>
      </c>
      <c r="D390" s="111" t="s">
        <v>214</v>
      </c>
      <c r="E390" s="153" t="s">
        <v>346</v>
      </c>
      <c r="F390" s="191" t="s">
        <v>147</v>
      </c>
      <c r="G390" s="192" t="s">
        <v>10</v>
      </c>
      <c r="H390" s="111" t="s">
        <v>7</v>
      </c>
      <c r="I390" s="234" t="s">
        <v>33</v>
      </c>
      <c r="J390" s="235"/>
      <c r="K390" s="111" t="str">
        <f t="shared" si="24"/>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90" s="193" t="str">
        <f t="shared" si="23"/>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91" spans="1:12" ht="48.75" thickBot="1" x14ac:dyDescent="0.3">
      <c r="A391" s="203" t="s">
        <v>4</v>
      </c>
      <c r="B391" s="204" t="s">
        <v>218</v>
      </c>
      <c r="C391" s="204" t="s">
        <v>213</v>
      </c>
      <c r="D391" s="149" t="s">
        <v>214</v>
      </c>
      <c r="E391" s="154" t="s">
        <v>346</v>
      </c>
      <c r="F391" s="205" t="s">
        <v>148</v>
      </c>
      <c r="G391" s="236" t="s">
        <v>11</v>
      </c>
      <c r="H391" s="149" t="s">
        <v>7</v>
      </c>
      <c r="I391" s="240" t="s">
        <v>33</v>
      </c>
      <c r="J391" s="241"/>
      <c r="K391" s="149" t="str">
        <f t="shared" si="24"/>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pre príslušný cieľ.  </v>
      </c>
      <c r="L391" s="208" t="str">
        <f t="shared" si="23"/>
        <v xml:space="preserve">Opatrenie nemá žiadny alebo má zanedbateľný predvídateľný vplyv na environmentálny cieľ v súvislosti s priamymi a primárnymi nepriamymi účinkami opatrenia počas jeho životného cyklu vzhľadom na jeho povahu a ako také sa považuje za zlučiteľné s DNSH </v>
      </c>
    </row>
    <row r="392" spans="1:12" ht="204" customHeight="1" x14ac:dyDescent="0.25">
      <c r="A392" s="37" t="s">
        <v>4</v>
      </c>
      <c r="B392" s="38" t="s">
        <v>218</v>
      </c>
      <c r="C392" s="38" t="s">
        <v>213</v>
      </c>
      <c r="D392" s="35" t="s">
        <v>215</v>
      </c>
      <c r="E392" s="35" t="s">
        <v>281</v>
      </c>
      <c r="F392" s="55" t="s">
        <v>143</v>
      </c>
      <c r="G392" s="56" t="s">
        <v>30</v>
      </c>
      <c r="H392" s="10" t="s">
        <v>6</v>
      </c>
      <c r="I392" s="147"/>
      <c r="J392" s="254" t="s">
        <v>542</v>
      </c>
      <c r="K392" s="10" t="str">
        <f t="shared" si="24"/>
        <v>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bude okrem iného zahŕňať výmenu vykurovacích systémov na báze uhlia/oleja a zastaraných plynových kotlov,  vrátane zateplenia a výmeny okien. 
Obnovené budovy nebudú podporovať tvorbu emisií skleníkových plynov, pretože budovy sa nebudú využívať k ťažbe, skladovaniu, preprave alebo výrobe fosílnych palív. Pri obnove budov je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Stanovenie podmienky pre technické parametre/minimálnu energetickú triedu kotlov a systému vykurovania: 
-  V rámci renovácie je podporovaná inštalácia solárnych fotovoltaických (FV) panelov ako súčasť renovácií budov a zavádzanie nízko uhlíkových alternatív, ako sú tepelné čerpadlá. Tepelné čerpadlo musí byť určené na využívanie  geotermálnej energie alebo  energie z okolia. Zariadenie na báze obnoviteľných zdrojov energie musí mať vydané vyhlásenie o zhode podľa § 23 zákona č. 56/2018 Z. z. o posudzovaní zhody výrobku, sprístupňovaní určeného výrobku na trhu a o zmene a doplnení niektorých zákonov. Výmena hlavného zdroja tepla za nový kondenzačný kotol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 Požadovaný súlad so zákonom č. 555/2005 Z. z. o energetickej hospodárnosti budov; 
- Podpora inštalácie obnoviteľných zdrojov energie (solárnych kolektorov, veterných elektrární, tepelných čerpadiel, prípadne geotermálnej energie). Predpokladá sa vplyv na zvýšenie dopravy (rozvoz klientov, zamestnancov, návštev). Pre zmiernenie týchto vplyvov budú pri plánovaní, rekonštrukcii a optimalizácii brané do úvahy aj dopravné nároky a dostupnosť hromadnou a verejnou dopravou.</v>
      </c>
      <c r="L392" s="11" t="str">
        <f t="shared" si="23"/>
        <v>Neočakáva sa, že investícia povedie k významným emisiám skleníkových plynov, pretože má potenciál na zníženie spotreby energie, zvýšenie energetickej účinnosti, čo vedie k podstatnému zlepšeniu energetickej hospodárnosti dotknutých budov a k výrazném</v>
      </c>
    </row>
    <row r="393" spans="1:12" ht="216" x14ac:dyDescent="0.25">
      <c r="A393" s="7" t="s">
        <v>4</v>
      </c>
      <c r="B393" s="4" t="s">
        <v>218</v>
      </c>
      <c r="C393" s="4" t="s">
        <v>213</v>
      </c>
      <c r="D393" s="13" t="s">
        <v>215</v>
      </c>
      <c r="E393" s="13" t="s">
        <v>281</v>
      </c>
      <c r="F393" s="57" t="s">
        <v>144</v>
      </c>
      <c r="G393" s="58" t="s">
        <v>8</v>
      </c>
      <c r="H393" s="13" t="s">
        <v>6</v>
      </c>
      <c r="I393" s="166"/>
      <c r="J393" s="166" t="s">
        <v>469</v>
      </c>
      <c r="K393" s="13" t="str">
        <f t="shared" si="24"/>
        <v xml:space="preserve">V zmysle nariadenia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 súlade so Stratégiou adaptácie SR na zmenu klímy a Národným akčným plánom adaptácie budú riešenia tam, kde to je  vhodné a technicky realizovateľné, zamerané na  prvky zelenej infraštruktúry a adaptačné investície pre budovy. Zvláštny dôraz bude kladený na podporu na tzv. zelených striech. Špecificky sa vo výzvach zváži:
- Dôraz na súlad  s požiadavkami na optimalizáciu tepelného komfortu (Bod 1.4.4 Metodickej príručky),
- Podpora opatrení na zvýšenie odolnosti proti možným negatívnym klimatickým vplyvom (Bod 1.4.3 Metodickej príručky). 
</v>
      </c>
      <c r="L393" s="14" t="str">
        <f t="shared" si="23"/>
        <v>V zmysle nariadenia Európskeho parlamentu a Rady (EÚ) 2020/852 z 18. júna 2020 o vytvorení rámca na uľahčenie udržateľných investícií a o zmene nariadenia (EÚ) 2019/2088 (ďalej len „nariadenie o taxonómii“) bude v prípade finančných nástrojov RO od S</v>
      </c>
    </row>
    <row r="394" spans="1:12" ht="72" x14ac:dyDescent="0.25">
      <c r="A394" s="7" t="s">
        <v>4</v>
      </c>
      <c r="B394" s="4" t="s">
        <v>218</v>
      </c>
      <c r="C394" s="4" t="s">
        <v>213</v>
      </c>
      <c r="D394" s="13" t="s">
        <v>215</v>
      </c>
      <c r="E394" s="13" t="s">
        <v>281</v>
      </c>
      <c r="F394" s="57" t="s">
        <v>145</v>
      </c>
      <c r="G394" s="58" t="s">
        <v>9</v>
      </c>
      <c r="H394" s="13" t="s">
        <v>7</v>
      </c>
      <c r="I394" s="166" t="s">
        <v>53</v>
      </c>
      <c r="J394" s="166"/>
      <c r="K394" s="13" t="str">
        <f t="shared" si="24"/>
        <v>Plánované obnovy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Obnova môže mať pozitívny vplyv na lepšie hospodárenie s vodou a zníženie jej spotreby.</v>
      </c>
      <c r="L394" s="14" t="str">
        <f t="shared" si="23"/>
        <v>Plánované obnovy budov, vrátane výmeny kúrenia a chladenia budú mať zanedbateľný predvídateľný vplyv na tento environmentálny cieľ, berúc do úvahy priame aj primárne nepriame účinky počas životného cyklu. Nie sú identifikované žiadne riziká zhoršenia</v>
      </c>
    </row>
    <row r="395" spans="1:12" ht="348" x14ac:dyDescent="0.25">
      <c r="A395" s="7" t="s">
        <v>4</v>
      </c>
      <c r="B395" s="4" t="s">
        <v>218</v>
      </c>
      <c r="C395" s="4" t="s">
        <v>213</v>
      </c>
      <c r="D395" s="13" t="s">
        <v>215</v>
      </c>
      <c r="E395" s="13" t="s">
        <v>281</v>
      </c>
      <c r="F395" s="65" t="s">
        <v>146</v>
      </c>
      <c r="G395" s="58" t="s">
        <v>32</v>
      </c>
      <c r="H395" s="13" t="s">
        <v>6</v>
      </c>
      <c r="I395" s="111"/>
      <c r="J395" s="111" t="s">
        <v>470</v>
      </c>
      <c r="K395" s="13" t="str">
        <f t="shared" si="24"/>
        <v xml:space="preserve">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 ktoré budú inštalované tam, kde je to technicky možné a ekonomický výhodné budú spĺňať kritériá energetickej a environmentálnej efektívnosti. Tak čo sa týka ich životnosti, opraviteľnosti a recyklovateľnosti.
Najmenej 70% (hmotnostných) nie nebezpečného stavebného a demolačného odpadu (s výnimkou prirodzene sa vyskytujúceho materiálu uvedeného v kategórii 17 05 04 v zozname odpadov EÚ 585), ktorý vznikne na stavbe, musí byť recyklovaného alebo inak materiálovo zhodnoteného, vrátane operácií, ako je zasypávanie, pri ktorých sa pomocou odpadu nahrádzajú iné materiály. Dôraz bude ďalej vo výzvach kladený na: 
- Podporu obehového hospodárstva a využívanie ekologicky menej škodlivých materiálov (Bod 1.5.2 Metodickej príručky);
- Zabezpečenie súladu postupov s  Programom predchádzania vzniku odpadu SR (Bod 1.5.3 Metodickej príručky)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(bod 1.5.4 Metodickej príručky);
- Stanovenie podmienok alebo spôsobu, ktorým sa zabezpečujú požiadavky pre selektívnu demoláciu (Bod 1.5.5 Metodickej príručky).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v>
      </c>
      <c r="L395" s="14" t="str">
        <f t="shared" si="23"/>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396" spans="1:12" ht="336" x14ac:dyDescent="0.25">
      <c r="A396" s="7" t="s">
        <v>4</v>
      </c>
      <c r="B396" s="4" t="s">
        <v>218</v>
      </c>
      <c r="C396" s="4" t="s">
        <v>213</v>
      </c>
      <c r="D396" s="13" t="s">
        <v>215</v>
      </c>
      <c r="E396" s="13" t="s">
        <v>281</v>
      </c>
      <c r="F396" s="57" t="s">
        <v>147</v>
      </c>
      <c r="G396" s="58" t="s">
        <v>10</v>
      </c>
      <c r="H396" s="13" t="s">
        <v>7</v>
      </c>
      <c r="I396" s="166" t="s">
        <v>450</v>
      </c>
      <c r="J396" s="166"/>
      <c r="K396" s="13" t="str">
        <f t="shared" si="24"/>
        <v>Pri obnove budov sa nepredpokladá zvýšená produkcia emisií do ovzdušia, vody alebo pôdy. - Výmena starých neefektívnych vykurovacích systémov povedie k zníženiu emisií do ovzdušia a bude mať vplyv na zlepšeniu verejného zdravia (hlavne v oblastiach, kde dochádza k prekročovaniu normy EÚ pre kvalitu ovzdušia stanovené v smernici 2008/50/EÚ).                       -  Stavebné komponenty a materiály použité pri obnove a rekonštrukcii budov nebudú obsahovať azbest ani iné nebezpečné a toxické látky (zoznam látok podliehajúcich autorizácii stanoveného v prílohe XIV k Nariadeniu "EP"  č. 1907/2006)  z 18. decembra 2006 o registrácii, hodnotení, autorizácii a obmedzovaní chemických látok (REACH) a o zriadení Európskej chemickej agentúry, o zmene a doplnení smernice 1999/45/ES a o zrušení Nariadenia Rady (EHS) č. 793/93 a Nariadenia Komisie (ES) č. 1488/94, smernice Rady 76/769/EHS a smerníc Komisie 91/155/EHS, 93/67/EHS, 93/105/ES a 2000/21/ES (Ú. v. EÚ L 396, 30.12.2006, s. 1.).
- Stavebné prvky a materiály použité pri obnove a rekonštrukcii budov, ktoré môžu prísť do styku s užívateľmi budú emitovať menej ako 0,06 mg formaldehydu na m³ materiálu alebo zložky a menej ako 0,001 mg karcinogénnych prchavých organických zlúčenín kategórie 1A a 1B na m³ materiálu alebo prvku, čo sa preukáže skúšaním v súlade s normou CEN / TS 16 516 a ISO 16 000-3 alebo inými porovnateľnými štandardizovanými skúšobnými podmienkami a metódami stanovenia -
- Pri stavebných prácach je potrebné prijať opatrenia na zníženie hluku, prachu a emisií znečisťujúcich látok v súlade so zákonom č. 355/2007 Z. z. o ochrane, podpore a rozvoji verejného zdravia a o zmene a doplnení niektorých zákonov v znení neskorších predpisov spolu s vykonávacou vyhláškou Ministerstva zdravotníctva Slovenskej republiky
č. 549/2007 Z. z. ktorou sa ustanovujú podrobnosti o prípustných hodnotách hluku, infrazvuku a vibrácií a o požiadavkách na objektivizáciu hluku, infrazvuku a vibrácií v životnom prostredí v aktuálnom znení.</v>
      </c>
      <c r="L396" s="14" t="str">
        <f t="shared" ref="L396:L400" si="25">LEFT(K396,250)</f>
        <v xml:space="preserve">Pri obnove budov sa nepredpokladá zvýšená produkcia emisií do ovzdušia, vody alebo pôdy. - Výmena starých neefektívnych vykurovacích systémov povedie k zníženiu emisií do ovzdušia a bude mať vplyv na zlepšeniu verejného zdravia (hlavne v oblastiach, </v>
      </c>
    </row>
    <row r="397" spans="1:12" ht="144.75" thickBot="1" x14ac:dyDescent="0.3">
      <c r="A397" s="8" t="s">
        <v>4</v>
      </c>
      <c r="B397" s="9" t="s">
        <v>218</v>
      </c>
      <c r="C397" s="9" t="s">
        <v>213</v>
      </c>
      <c r="D397" s="15" t="s">
        <v>215</v>
      </c>
      <c r="E397" s="15" t="s">
        <v>281</v>
      </c>
      <c r="F397" s="99" t="s">
        <v>148</v>
      </c>
      <c r="G397" s="15" t="s">
        <v>11</v>
      </c>
      <c r="H397" s="15" t="s">
        <v>7</v>
      </c>
      <c r="I397" s="197" t="s">
        <v>54</v>
      </c>
      <c r="J397" s="197"/>
      <c r="K397" s="15" t="str">
        <f t="shared" si="24"/>
        <v>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v>
      </c>
      <c r="L397" s="16" t="str">
        <f t="shared" si="25"/>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398" spans="1:12" ht="409.6" thickBot="1" x14ac:dyDescent="0.3">
      <c r="A398" s="210" t="s">
        <v>4</v>
      </c>
      <c r="B398" s="219" t="s">
        <v>218</v>
      </c>
      <c r="C398" s="219" t="s">
        <v>213</v>
      </c>
      <c r="D398" s="158" t="s">
        <v>215</v>
      </c>
      <c r="E398" s="158" t="s">
        <v>369</v>
      </c>
      <c r="F398" s="220" t="s">
        <v>143</v>
      </c>
      <c r="G398" s="221" t="s">
        <v>30</v>
      </c>
      <c r="H398" s="161" t="s">
        <v>6</v>
      </c>
      <c r="I398" s="161"/>
      <c r="J398" s="242" t="s">
        <v>130</v>
      </c>
      <c r="K398" s="161" t="str">
        <f t="shared" si="24"/>
        <v>Opatrenie má podľa čl. 10 (1a) nariadenia č. 2020/852/EÚ významný prínos k zmierneniu zmeny klímy.  Zároveň bude v prípade zdrojov využívajúcich biomasu, okrem plnenia kritérií udržateľnosti na základe RED II, stanovená aj požiadavka na relatívnu 80 % úsporu emisií skleníkových plynov.
V súlade so smernicou Európskeho parlamentu a Rady (EÚ) 2018/2001 z 11. decembra 2018 o podpore využívania energie z obnoviteľných zdrojov (Ú. v. EÚ L 328, 21.12.2018, s. 82).
Ak sa cieľ podporovanej činnosti týka výroby elektriny alebo tepla z biomasy, v súlade so smernicou (EÚ) 2018/2001 a ak je cieľom opatrenia dosiahnuť̌ aspoň̌ 80 % úsporu emisií skleníkových plynov v danom zariadení z využívania biomasy vo vzťahu k metodike úspor emisií skleníkových plynov a relatívnemu porovnateľnému fosílnemu palivu,  stanovenému v prílohe VI k smernici (EÚ) 2018/2001. 
Ak sa cieľ podorovanej činnosti týka výroby biopaliva z biomasy (s výnimkou potravinárskych a krmovinárskych plodín) v súlade so smernicou (EÚ) 2018/2001 a ak je cieľom opatrenia dosiahnuť aspoň 65 % úsporu emisií skleníkových plynov v danom zariadení z využívania biomasy na tento účel, vo vzťahu k metodike úspor emisií skleníkových plynov a relatívnemu porovnateľnému fosílnemu palivu stanovenému v prílohe V k smernici (EÚ) 2018/2001.
Výroba energie z biopalív sa posudzuje vo vzťahu k relatívnemu porovnateľnému fosílnemu palivu stanovenému v RED II. Oprávnené budú zariadenia, ktoré budú nad 80 % zníženia emisií skleníkových plynov vo vzťahu k relatívnemu porovnateľnému fosílnemu palivu stanovenému v RED II, ktorý sa zvýši na 100 % do roku 2050. 
Pri výrobe vodíka bude zabezpečené: 
• Priame emisie CO2 z výroby vodíka: 5,8 t CO2e/t vodíka budú v súlade s energetickými limitmi v taxonómii;
• Spotreba elektriny na vodík vyrobený elektrolýzou je najmenej 58 MWh/t vodíka;
• Priemerná uhlíková intenzita vyrobenej elektriny, ktorá sa používa na výrobu vodíka, je najmenej 100 gCO2e/kWh (pričom táto hodnota sa bude pravidelne aktualizovať podľa taxonómie EÚ).
Výroba elektriny z geotermálnej energie
Zariadenie bude znižovať emisie skleníkových plynov počas životného cyklu, ktoré sú v prípade výroby elektriny z geotermálnej energie nižšie ako 100 g ekvivalentu CO2/kWh. Splnenie tejto podmienky sa preukáže predložením projektovej dokumentácie, resp. technickej špecifikácie projektu.
Výroba elektriny z bioenergie (biomasy, bioplynu alebo biokvapalín, okrem výroby elektriny zmiešavaním obnoviteľných palív s bioplynom alebo biokvapalinami)
Vyžaduje sa, aby zariadenia využívajúce biomasu dosahovali úsporu emisií skleníkových plynov na úrovni aspoň 80 % v porovnaní s porovnateľným fosílnym palivom podľa metodiky úspory skleníkových plynov uvedenej v prílohe VI k smernici 2018/2001 o podpore využívania energie z obnoviteľných zdrojov a aby boli v súlade s kritériami udržateľnosti podľa článku 29 uvedenej smernice. Plnenie stanovených povinností, pokiaľ ide o kritérium udržateľnosti a úspory emisií počas prevádzky zariadenia sa kontroluje podľa ustanovení uvedenej smernice a príslušných ustanovení platnej národnej legislatívy v oblasti energetiky a životného prostredia (zákon č. 309/2009 o podpore obnoviteľných zdrojov energie a vysoko účinnej kombinovanej výroby).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Stanovenie udržateľných kritérií pre energiu z biomasy môže nastaviť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v>
      </c>
      <c r="L398" s="223" t="str">
        <f t="shared" si="25"/>
        <v xml:space="preserve">Opatrenie má podľa čl. 10 (1a) nariadenia č. 2020/852/EÚ významný prínos k zmierneniu zmeny klímy.  Zároveň bude v prípade zdrojov využívajúcich biomasu, okrem plnenia kritérií udržateľnosti na základe RED II, stanovená aj požiadavka na relatívnu 80 </v>
      </c>
    </row>
    <row r="399" spans="1:12" ht="348.75" thickBot="1" x14ac:dyDescent="0.3">
      <c r="A399" s="7" t="s">
        <v>4</v>
      </c>
      <c r="B399" s="190" t="s">
        <v>218</v>
      </c>
      <c r="C399" s="190" t="s">
        <v>213</v>
      </c>
      <c r="D399" s="111" t="s">
        <v>215</v>
      </c>
      <c r="E399" s="155" t="s">
        <v>369</v>
      </c>
      <c r="F399" s="191" t="s">
        <v>144</v>
      </c>
      <c r="G399" s="192" t="s">
        <v>8</v>
      </c>
      <c r="H399" s="111" t="s">
        <v>6</v>
      </c>
      <c r="I399" s="111"/>
      <c r="J399" s="166" t="s">
        <v>471</v>
      </c>
      <c r="K399" s="111" t="str">
        <f t="shared" si="24"/>
        <v>V zmysle Európskeho parlamentu a Rady (EÚ) 2020/852 z 18. júna 2020 o vytvorení rámca na uľahčenie udržateľných investícií a o zmene nariadenia (EÚ) 2019/2088 (ďalej len „nariadenie o taxonómii“) bude v prípade finančných nástrojov RO od SO požadovať dodržiavanie zoznamu vylúčených subjektov, ako aj overovanie súladu s príslušnými právnymi predpismi EU (v prípade investícií do 10 miliónov EUR). V prípade financovania podnikov na všeobecné účely, vrátane kapitálových investícií by mal poverený subjekt/realizačný partner a/alebo finančný sprostredkovateľ (pri transakciách nad 10 miliónov EUR) dodržiavať aj požiadavky a usmernenia o preukazovaní udržateľnosti, ktorých cieľom je okrem iného integrovať aspekty udržateľnosti do procesov príjemcu a overiť jeho všeobecnú schopnosť riadiť environmentálne riziká. Preukázanie udržateľnosti, kritériá vylúčenia investície a súlad s príslušnými právnymi predpismi EÚ v oblasti životného prostredia budú premietnuté do investičnej stratégie pre finančné nástroje.
Výroba elektriny z OZE bude posudzovaná v súlade s postupom uvedeným v Prílohe E Prílohy I k delegovaného nariadenia EK k taxonómii.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v>
      </c>
      <c r="L399" s="193" t="str">
        <f t="shared" si="25"/>
        <v>V zmysle Európskeho parlamentu a Rady (EÚ) 2020/852 z 18. júna 2020 o vytvorení rámca na uľahčenie udržateľných investícií a o zmene nariadenia (EÚ) 2019/2088 (ďalej len „nariadenie o taxonómii“) bude v prípade finančných nástrojov RO od SO požadovať</v>
      </c>
    </row>
    <row r="400" spans="1:12" ht="409.6" thickBot="1" x14ac:dyDescent="0.3">
      <c r="A400" s="7" t="s">
        <v>4</v>
      </c>
      <c r="B400" s="190" t="s">
        <v>218</v>
      </c>
      <c r="C400" s="190" t="s">
        <v>213</v>
      </c>
      <c r="D400" s="111" t="s">
        <v>215</v>
      </c>
      <c r="E400" s="155" t="s">
        <v>369</v>
      </c>
      <c r="F400" s="191" t="s">
        <v>145</v>
      </c>
      <c r="G400" s="192" t="s">
        <v>9</v>
      </c>
      <c r="H400" s="111" t="s">
        <v>7</v>
      </c>
      <c r="I400" s="166" t="s">
        <v>132</v>
      </c>
      <c r="J400" s="239"/>
      <c r="K400" s="111" t="str">
        <f t="shared" si="24"/>
        <v>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Zabezpečí sa v rámci Národného Akčného plánu pre energiu z obnoviteľných zdrojov a energetickú politiku SR.
Toto kritérium nie je relevantné (N/A) pre výrobu elektriny zo slnka (PV), vetra na súši. V rámci investície do výstavby nových zdrojov elektriny z OZE sa nepočíta s podporou vodných elektrární.  
V prípade podpory výroby elektriny z biomasy, bude zabezpečené dodržanie kritérií trvalej udržateľnosti a environmentálnych pravidiel pri podporených zaradeniach (s odkazom na záväzky v Envirostratégii 2030) a v zmysle čl. 17 nariadenia (EÚ) 2020/852. 
Výroba elektriny z geotermálnej energie
Riziká zhoršovania životného prostredia súvisiace so zachovaním kvality vody a predchádzaním vodnému stresu budú identifikované a adresované s cieľom dosiahnutia dobrého stavu vody a dobrého ekologického potenciálu, ako je definované v článku 2, bodoch 22 a 23 nariadenia 2020/852 o taxonómii, v súlade s rámcovou smernicou o vodách 2000/60/ES7 a zákonom č. 364/2004 Z. z. o vodách, pre potenciálne ovplyvnený vodný útvar alebo útvary po konzultácii s príslušnými zainteresovanými stranami. Zabezpečí sa posúdenie vplyvu na životné prostredie podľa zákona č. 24/2006 Z. z., ktoré zahŕňa posúdenie súladu s požiadavkami stanovenými v rámcovej smernici o vodách a zákone o vodách.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V súvislosti s konaním o posudzovaní vplyvu na životné prostredie podľa zákona č. 24/2006 Z. z. sa v prípade potreby vykonajú požadované zmierňujúce a kompenzačné opatrenia na vyriešenie prípadných zistených rizík za účelom zabezpečenia ochrany vôd.</v>
      </c>
      <c r="L400" s="193" t="str">
        <f t="shared" si="25"/>
        <v>Reforma regulačného rámca v oblasti podpory OZE: Kľúčovou otázkou je udržateľnosť investícií do biomasy a ich uhlíková neutralita. SR môže využiť proces na vytvorenie jednotného  rámca pre biomasu na základe odporúčaní EÚ o udržateľnosti biomasy (htt</v>
      </c>
    </row>
    <row r="401" spans="1:12" ht="409.6" thickBot="1" x14ac:dyDescent="0.3">
      <c r="A401" s="7" t="s">
        <v>4</v>
      </c>
      <c r="B401" s="190" t="s">
        <v>218</v>
      </c>
      <c r="C401" s="190" t="s">
        <v>213</v>
      </c>
      <c r="D401" s="111" t="s">
        <v>215</v>
      </c>
      <c r="E401" s="155" t="s">
        <v>369</v>
      </c>
      <c r="F401" s="194" t="s">
        <v>146</v>
      </c>
      <c r="G401" s="192" t="s">
        <v>32</v>
      </c>
      <c r="H401" s="111" t="s">
        <v>6</v>
      </c>
      <c r="I401" s="111"/>
      <c r="J401" s="166" t="s">
        <v>133</v>
      </c>
      <c r="K401" s="111" t="str">
        <f t="shared" si="24"/>
        <v xml:space="preserve">Plánované intervencie budú mať zanedbateľný predvídateľný vplyv na tento environmentálny cieľ, berúc do úvahy priame aj primárne nepriame účinky počas životného cyklu.
Vzhľadom na skutočnosť, že pôjde o nové zariadenia nie je možné očakávať nárast odpadu. Pri opatreniach týkajúcich sa výroby elektriny zo slnka a veternej energie bude prihliadané na dostupnosť a využiteľnosť zariadení a súčiastok, ktoré sú vysoko trvácne, recyklovateľné, dajú sa ľahko rozobrať a rekonštruovať.
Bude kladený dôraz na to, aby  pri fotovoltaických paneloch a veterných turbínach bola zabezpečená dostupnosť a využiteľnosť zariadení a súčiastok, ktoré sú vysoko trvácne, a tiež súvisiace komponenty boli navrhnuté a vyrobené s ohľadom na vysokú odolnosť, jednoduchú demontáž, renováciu a recykláciu v súlade s „Výrobou zariadení pre obnoviteľnú energiu“ pre kritériá DNSH. Súčasťou procesu bude dôraz na to, aby sa dali zariadenia solárnej fotovoltaickej energie a veternej energie a podporné zariadenia opravovať.
Ak sa výroba vodíka bude uskutočňovať v zariadeniach na rafináciu ropy a plynu, bude zabezpečené,  aby sa zaviedli vhodné opatrenia na minimalizáciu a riadenie používania odpadu a materiálov, v súlade so závermi o BAT v BREF pre rafináciu minerálneho oleja a plynu.
Výroba elektriny pomocou solárnej fotovoltickej technológie
Projekt musí byť v súlade s programom odpadového hospodárstva SR a programom odpadového hospodárstva kraja, v ktorom sa zariadenie bude nachádzať, programom predchádzania vzniku odpadov, ako aj hierarchiou odpadového hospodárstva podľa zákona č. 79/2015 Z. z. o odpadoch. V rámci efektívneho nakladania so zdrojmi sa očakáva životnosť FV panelov aspoň 20 rokov a meničov napätia aspoň 10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veternej energie
Projekt musí byť v súlade s programom odpadového hospodárstva SR a relevantným programom odpadového hospodárstva kraja, v ktorom sa zariadenie bude nachádzať, programom predchádzania vzniku odpadov, ako aj hierarchiou odpadového hospodárstva podľa zákona č. 79/2015 Z. z. o odpadoch. V rámci efektívneho nakladania so zdrojmi sa očakáva životnosť zariadenia aspoň 15 rokov. Zabezpečí sa splnenie požiadaviek na súlad projektu s kritériom obehového hospodárstva v rámci požiadaviek zákona č. 24/2006 Z. z. (príloha č. 11. k zákonu, hodnotenie BII. 3 – údaje o odpadoch – celkové množstvo (t/rok), spôsob nakladania s odpadmi, resp. Príloha 9 k zákonu, časť IV. 2). Splnenie podmienky životnosti FV panelov a meničov napätia je potrebné preukázať certifikátom oprávneného výrobcu overeným národnou certifikačnou autoritou alebo certifikačnou autoritou iného členského štátu Európskej únie.
Výroba elektriny z bioenergie (biomasy, bioplynu alebo biokvapalín, okrem výroby elektriny zmiešavaním obnoviteľných palív s bioplynom alebo biokvapalinami)
Podpora výroby tepla z bioplynu a podpora výroby biometánu súvisí s podporou zariadení na spracovanie organického odpadu formou anaeróbnej digescie zameraných na výrobu tepla v kombinácii s výrobou elektriny ak je to efektívne. 
</v>
      </c>
      <c r="L401" s="193" t="str">
        <f t="shared" ref="L401:L421" si="26">LEFT(K401,250)</f>
        <v>Plánované intervencie budú mať zanedbateľný predvídateľný vplyv na tento environmentálny cieľ, berúc do úvahy priame aj primárne nepriame účinky počas životného cyklu.
Vzhľadom na skutočnosť, že pôjde o nové zariadenia nie je možné očakávať nárast o</v>
      </c>
    </row>
    <row r="402" spans="1:12" ht="409.6" thickBot="1" x14ac:dyDescent="0.3">
      <c r="A402" s="7" t="s">
        <v>4</v>
      </c>
      <c r="B402" s="190" t="s">
        <v>218</v>
      </c>
      <c r="C402" s="190" t="s">
        <v>213</v>
      </c>
      <c r="D402" s="111" t="s">
        <v>215</v>
      </c>
      <c r="E402" s="155" t="s">
        <v>369</v>
      </c>
      <c r="F402" s="191" t="s">
        <v>147</v>
      </c>
      <c r="G402" s="192" t="s">
        <v>10</v>
      </c>
      <c r="H402" s="111" t="s">
        <v>7</v>
      </c>
      <c r="I402" s="166" t="s">
        <v>134</v>
      </c>
      <c r="J402" s="111"/>
      <c r="K402" s="111" t="str">
        <f t="shared" si="24"/>
        <v>V prípade biomasy budú nové zdroje spĺňať podmienky  relevantnej legislatívy EÚ (Smernica 2010/75/EU; Smernica 2015/2193/ EU a na nich naviazané delegované nariadenia EK). Dôraz sa bude klásť na uplatnenie princípov podľa Uznesenia Európskeho parlamentu z 25. marca 2021 o vykonávaní smerníc o kvalite okolitého ovzdušia (Smernica 2004/107/ES a Smernica 2008/50/ES (2020/2091(INI)) (2021/C 494/07).
Vzhľadom na disponibilné technické riešenia a podľa prílohy I delegovaného nariadenia EK, hospodárska činnosť vedúca k výstavbe a prevádzke zariadení na výrobu elektrickej energie využívajúcich technológiu slnečnej fotovoltiky a veternej energie ako aj vodnej energie nepredpokladá významné narušenie prevencie a kontroly znečisťovania ovzdušia, vody a pôdy. Dôraz sa bude klásť na podporu technológií s vyššou účinnosťou premeny energie (kombinovaná výroba elektriny a tepla, účinnosť a využitie zvyškových produktov).
Výroba elektriny z geotermálnej energie
V prípade prevádzky geotermálnych energetických systémov s vysokou entalpiou sú zavedené primerané systémy znižovania a obmedzovania vzniku emisií, aby sa nebrzdilo dosahovanie limitných hodnôt kvality ovzdušia podľa zákona č. 478/2002 Z. z. o ochrane ovzdušia. Zabezpečí sa posudzovanie vplyvu na životné prostredie podľa zákona č. 24/2006 Z. z. a prijatie potrebných zmierňujúcich opatrení.
Výroba elektriny z bioenergie (biomasy, bioplynu alebo biokvapalín, okrem výroby elektriny zmiešavaním obnoviteľných palív s bioplynom alebo biokvapalinami)
- V prípade zariadení patriacich do rozsahu pôsobnosti smernice 2010/75/EÚ o priemyselných emisiách sú emisie v rámci rozsahov úrovní znečisťovania súvisiacich s najlepšími dostupnými technikami alebo nižšie ako tieto rozsahy stanovené v najnovších relevantných záveroch o najlepších dostupných technikách vrátane záverov o najlepších dostupných technikách pre veľké spaľovacie zariadenia. Nevyskytujú sa žiadne významné medzizložkové účinky. Prevencia a kontrola znečisťovania sa zabezpečuje prostredníctvom relevantnej národnej právnej úpravy: zákon č. 245/2003 Z. z. o integrovanej prevencii, zákon č. 137/2010 Z. z. o ovzduší a zákon č. 364/2004 Z. z. o vodách.
- V prípade spaľovacích zariadení s tepelným príkonom vyšším ako 1 MW, ale nižším ako prahové hodnoty, ktoré si vyžadujú uplatnenie záverov o najlepších dostupných technikách pre veľké spaľovacie zariadenia, emisie nedosahujú úrovne emisných limitov stanovených v zákone č. 137/2010 Z. z. o ovzduší a vyhláške Ministerstva životného prostredia SR č. 410/2012 Z. z., ktorou sa vykonávajú niektoré ustanovenia zákona o ovzduší.
- V prípade elektrární v zónach alebo častiach zón, ktoré nespĺňajú limitné hodnoty kvality ovzdušia stanovené zákonom o ovzduší a vyhláškou č. 244/2016 Z. z. Ministerstva životného prostredia SR o kvalite ovzdušia, sa vykonajú opatrenia na zníženie úrovní emisií berúc do úvahy výsledky výmeny informácií, ktoré zverejňuje Európska komisia podľa článku 6, odsekov 9 a 10 smernice 2015/2193 o obmedzení emisií určitých znečisťujúcich látok do ovzdušia.
- V prípade anaeróbnej digescie organického materiálu spĺňa vyrobený digestát používaný ako hnojivo alebo zúrodňujúca látka, a to buď priamo, alebo po kompostovaní, prípadne inom ošetrení, požiadavky na materiály na hnojenie stanovené v kategóriách komponentných materiálov 4 a 5 z Prílohy II k nariadeniu 2019/100917 alebo v relevantných vnútroštátnych predpisoch o produktoch na hnojenie alebo zúrodňujúcich látkach na poľnohospodárske použitie.
- V prípade zariadení na anaeróbnu digesciu, ktoré spracúvajú viac ako 100 t denne, sú emisie do ovzdušia a vody v rámci rozsahov úrovní znečisťovania súvisiacich s najlepšími dostupnými technikami alebo nižšie ako tieto rozsahy stanovené pre anaeróbnu úpravu odpadu v najnovších relevantných záveroch o najlepších dostupných technikách vrátane záverov o najlepších dostupných technikách pri spracovaní odpadu.
- Nevyskytujú sa žiadne významné medzizložkové účinky.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Kotle na biomasu musia spĺňať tieto podmienky DNSH:
- biomasa spĺňa kritériá udržateľnosti a úspory emisií skleníkových plynov stanovené v článkoch 29 až 31 smernice 2018/2001 o podpore využívania energie z obnoviteľných zdrojov a pravidlá týkajúce sa biopalív na báze potravín a krmív stanovené v článku 26 smernice 2018/2001/EÚ o obnoviteľných zdrojoch energie (REDII) a súvisiacich vykonávacích a delegovaných aktov; 
- v obytnom prostredí sa zabezpečuje dodržiavanie noriem kvality ovzdušia stanovených v smernici 2008/50/EÚ a podporujú sa len vysokoúčinné kotly s ekologickým dizajnom (v súlade so smernicou o ekodizajne (smernica 2009/125/ES) a príslušnými vykonávacími predpismi, ako je nariadenie 2015/1189 o požiadavkách na ekodizajn kotlov na tuhé palivá. 
Okrem toho by opatrenie malo vychádzať z dôkladnej analýzy, aby sa predišlo problémom s vyčerpaním drevnej biomasy a nahradenie by malo byť predvídateľné z hľadiska klímy a ovzdušia modelovaním vplyvov na ovzdušie. Navrhuje sa spojiť ho s hodnotením trajektórie udržateľného využívania bioenergie a biomasy a ich vplyvov na využívanie pôdy, zmeny vo využívaní pôdy a lesné hospodárstvo a biodiverzitu, ako aj vplyv na kvalitu ovzdušia na obdobie rokov 2020 - 2030.
Zabezpečí sa posudzovanie vplyvu na životné prostredie podľa zákona č. 24/2006 Z. z. (Príloha č. 11, časť B II, 1 - ovzdušie – hlavné zdroje znečistenia ovzdušia (stacionárne, mobilné), kvalitatívna a kvantitatívna charakteristika emisií, spôsob zachytávania emisií, spôsob merania emisií; hodnotenie vplyvov na ovzdušie (napr. množstvo a koncentrácia emisií a imisií, resp. Príloha č. 9, časť IV, 2).</v>
      </c>
      <c r="L402" s="193" t="str">
        <f t="shared" si="26"/>
        <v>V prípade biomasy budú nové zdroje spĺňať podmienky  relevantnej legislatívy EÚ (Smernica 2010/75/EU; Smernica 2015/2193/ EU a na nich naviazané delegované nariadenia EK). Dôraz sa bude klásť na uplatnenie princípov podľa Uznesenia Európskeho parlame</v>
      </c>
    </row>
    <row r="403" spans="1:12" ht="409.6" thickBot="1" x14ac:dyDescent="0.3">
      <c r="A403" s="21" t="s">
        <v>4</v>
      </c>
      <c r="B403" s="204" t="s">
        <v>218</v>
      </c>
      <c r="C403" s="204" t="s">
        <v>213</v>
      </c>
      <c r="D403" s="149" t="s">
        <v>215</v>
      </c>
      <c r="E403" s="156" t="s">
        <v>369</v>
      </c>
      <c r="F403" s="205" t="s">
        <v>148</v>
      </c>
      <c r="G403" s="243" t="s">
        <v>11</v>
      </c>
      <c r="H403" s="149" t="s">
        <v>6</v>
      </c>
      <c r="I403" s="149"/>
      <c r="J403" s="237" t="s">
        <v>135</v>
      </c>
      <c r="K403" s="149" t="str">
        <f t="shared" si="24"/>
        <v xml:space="preserve">Pri výrobe vodíka sa bude postupovať podľa úrovne BAT-AEL, ktorá sa vyžaduje, ak činnosť významne prispieva k miestnej úrovni znečistenia ovzdušia, ktorá prekračuje normy kvality ovzdušia. Minimálnou požiadavkou je implementácia a dodržiavanie uznávaného systému environmentálneho manažérstva (ISO 14001, EMAS alebo ekvivalent).
V prípade lokalít/prevádzok, ktoré sa nachádzajú v oblastiach citlivých na biodiverzitu alebo v ich blízkosti (vrátane siete chránených oblastí Natura 2000, lokalít svetového dedičstva UNESCO a kľúčových oblastí biodiverzity (KBA), ako aj iných chránených oblastí), bude kladený dôraz na primerané posúdenie vykonávané v súlade s ustanoveniami stratégie EÚ v oblasti biodiverzity do roku 2030. Prinavrátenie prírody do našich životov (COM(2020) 380 final), smerníc EÚ o vtákoch (2009/147/ES) a biotopov (92/43/EHS).  
Reforma regulačného rámca v oblasti podpory OZE: Kľúčovou otázkou je udržateľnosť investícií do biomasy a ich uhlíková neutralita. SR môže využiť proces na vytvorenie jednotného  rámca pre biomasu na základe odporúčaní EÚ o udržateľnosti biomasy (https://ec.europa.eu/energy/topics/renewable-energy/biomass_en) a nariadenia EÚ o začlenení skleníkových plynov emisie a záchyty z využívania pôdy, zmeny využívania pôdy a lesného hospodárstva (LULUCF).
Stanovením udržateľných kritérií pre energiu z biomasy sa nastavia jasné pravidlá (s odkazom na záväzky v Envirostratégii 2030) na základe vyhodnotenia trajektórie udržateľného využívania biomasy. V koordinácií so Spoločnou poľnohospodárskou politikou budú projekty podpory biomasy 2 generácie (rýchlo rastúce dreviny a biomasa na energetické účely) podporované len v prípade ich ekologickej udržateľnosti. Dôraz sa bude klásť na určenie kritérií na preukazovanie pôvodu biomasy/palivovej dendromasy, na kvantifikáciu, dostupnosť a účinnosť premeny energie.
Výroba elektriny pomocou solárnej fotovoltickej technológie
V prípade lokalít alebo činností na územiach citlivých na biodiverzitu alebo v ich blízkosti (vrátane chránených území sústavy Natura 2000, lokalít svetového dedičstva UNESCO a kľúčových oblastí biodiverzity, ako aj ostatných chránených území) sa uskutoční vhodné posúdenie súladu s ustanoveniami zákona č. 543/2002 Z. z. o ochrane prírody a krajiny v znení neskorších predpisov a zákonom č. 24/2006 Z. z. a v prípade potreby sa prijmú potrebné zmierňujúce opatrenia. Podmienka, že pozemok, na ktorom sa plánuje v rámci realizácie projektu umiestniť zariadenie na priamu výrobu elektriny zo slnečnej energie, nesmie byť poľnohospodárskym druhom pozemku.
Výroba elektriny z veternej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Výroba elektriny z geotermálnej energie
V prípade lokalít alebo činností na územiach citlivých na biodiverzitu alebo v ich blízkosti (vrátane chránených území sústavy Natura 2000, lokalít svetového dedičstva UNESCO a kľúčových oblastí biodiverzity, ako aj ostatných chránených území) sa v prípade potreby uskutoční vhodné posúdenie súladu s ustanoveniami zákona č. 543/2002 Z. z. o ochrane prírody a krajiny v znení neskorších predpisov a zákonom č. 24/2006 Z. z. a prijmú sa potrebné zmierňujúce opatrenia. Posudzovanie sa vykoná v súlade s Prílohou č. 11 zákona č. 24/2006 Z. z., časť 11, CIII., 9 - Vplyvy na biodiverzitu, chránené územia a ich ochranné pásma [napr. navrhované chránené vtáčie územia, územia európskeho významu, európska sústava chránených území (Natura 2000), národné parky, chránené krajinné oblasti, chránené vodohospodárske oblasti, resp. s Prílohou č. 9 zákona č. 24/2006 Z. z., časť IV, 5 – Údaje o predpokladaných vplyvoch navrhovanej činnosti na biodiverzitu a chránené územia [napr. navrhované chránené vtáčie územia, územia európskeho významu, európska sústava chránených území (Natura 2000), národné parky, chránené krajinné oblasti, chránené vodohospodárske oblasti], územný systém ekologickej stability (miestny, regionálny, nadregionálny). 
</v>
      </c>
      <c r="L403" s="208" t="str">
        <f t="shared" si="26"/>
        <v>Pri výrobe vodíka sa bude postupovať podľa úrovne BAT-AEL, ktorá sa vyžaduje, ak činnosť významne prispieva k miestnej úrovni znečistenia ovzdušia, ktorá prekračuje normy kvality ovzdušia. Minimálnou požiadavkou je implementácia a dodržiavanie uznáva</v>
      </c>
    </row>
    <row r="404" spans="1:12" ht="108" x14ac:dyDescent="0.25">
      <c r="A404" s="37" t="s">
        <v>4</v>
      </c>
      <c r="B404" s="38" t="s">
        <v>218</v>
      </c>
      <c r="C404" s="38" t="s">
        <v>213</v>
      </c>
      <c r="D404" s="35" t="s">
        <v>215</v>
      </c>
      <c r="E404" s="35" t="s">
        <v>313</v>
      </c>
      <c r="F404" s="55" t="s">
        <v>143</v>
      </c>
      <c r="G404" s="56" t="s">
        <v>30</v>
      </c>
      <c r="H404" s="64" t="s">
        <v>7</v>
      </c>
      <c r="I404" s="64" t="s">
        <v>56</v>
      </c>
      <c r="J404" s="64"/>
      <c r="K404" s="10" t="str">
        <f t="shared" si="24"/>
        <v>Emisie, ktoré sú súčasťou výroby hardvéru a poskytovania digitálnych služieb sa budú riešiť prostredníctvom prísneho uplatňovania environmentálnych kritérií pre zelené verejné obstarávanie, ako sú definované a odporúčané Pracovným dokumentom zamestnancov Európskej Komisie: Kritériá EÚ pre verejné obstarávanie pre príslušné oblasti. Opatrenie (týka sa podpory výstavby, rekonštrukcie a modernizácie vedení a transformovní) je v súlade s článkom 2.1 Oznámenia Komisie č. COM/2020/299 a prispeje k vybudovaniu efektívneho, udržateľného a bezpečného energetického  systému a k integrácii konceptu smart riadenia celej elektrizačnej sústavy.</v>
      </c>
      <c r="L404" s="11" t="str">
        <f t="shared" si="26"/>
        <v>Emisie, ktoré sú súčasťou výroby hardvéru a poskytovania digitálnych služieb sa budú riešiť prostredníctvom prísneho uplatňovania environmentálnych kritérií pre zelené verejné obstarávanie, ako sú definované a odporúčané Pracovným dokumentom zamestna</v>
      </c>
    </row>
    <row r="405" spans="1:12" ht="72" x14ac:dyDescent="0.25">
      <c r="A405" s="29" t="s">
        <v>4</v>
      </c>
      <c r="B405" s="26" t="s">
        <v>218</v>
      </c>
      <c r="C405" s="26" t="s">
        <v>213</v>
      </c>
      <c r="D405" s="27" t="s">
        <v>215</v>
      </c>
      <c r="E405" s="6" t="s">
        <v>313</v>
      </c>
      <c r="F405" s="57" t="s">
        <v>144</v>
      </c>
      <c r="G405" s="58" t="s">
        <v>8</v>
      </c>
      <c r="H405" s="23" t="s">
        <v>7</v>
      </c>
      <c r="I405" s="23" t="s">
        <v>57</v>
      </c>
      <c r="J405" s="23"/>
      <c r="K405" s="13" t="str">
        <f t="shared" si="24"/>
        <v xml:space="preserve">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405" s="14" t="str">
        <f t="shared" si="26"/>
        <v>Podporovaná činnosť má zanedbateľný predvídateľný vplyv na tento environmentálny cieľ, berúc do úvahy priame aj primárne nepriame vplyvy počas celého životného cyklu. Vplyvy, ktoré sú súčasťou výroby hardvéru a poskytovania digitálnych služieb a vply</v>
      </c>
    </row>
    <row r="406" spans="1:12" ht="72" x14ac:dyDescent="0.25">
      <c r="A406" s="29" t="s">
        <v>4</v>
      </c>
      <c r="B406" s="26" t="s">
        <v>218</v>
      </c>
      <c r="C406" s="26" t="s">
        <v>213</v>
      </c>
      <c r="D406" s="27" t="s">
        <v>215</v>
      </c>
      <c r="E406" s="6" t="s">
        <v>313</v>
      </c>
      <c r="F406" s="57" t="s">
        <v>145</v>
      </c>
      <c r="G406" s="58" t="s">
        <v>9</v>
      </c>
      <c r="H406" s="23" t="s">
        <v>7</v>
      </c>
      <c r="I406" s="23" t="s">
        <v>58</v>
      </c>
      <c r="J406" s="23"/>
      <c r="K406" s="13" t="str">
        <f t="shared" si="24"/>
        <v>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406" s="14" t="str">
        <f t="shared" si="26"/>
        <v>Podporovaná činnosť má zanedbateľný predvídateľný vplyv na tento environmentálny cieľ, berúc do úvahy priame aj primárne nepriame vplyvy počas celého životného cyklu. Vplyvy, ktoré sú súčasťou výroby hardvéru a poskytovania digitálnych služieb a vply</v>
      </c>
    </row>
    <row r="407" spans="1:12" ht="108" x14ac:dyDescent="0.25">
      <c r="A407" s="29" t="s">
        <v>4</v>
      </c>
      <c r="B407" s="26" t="s">
        <v>218</v>
      </c>
      <c r="C407" s="26" t="s">
        <v>213</v>
      </c>
      <c r="D407" s="27" t="s">
        <v>215</v>
      </c>
      <c r="E407" s="6" t="s">
        <v>313</v>
      </c>
      <c r="F407" s="65" t="s">
        <v>146</v>
      </c>
      <c r="G407" s="58" t="s">
        <v>32</v>
      </c>
      <c r="H407" s="13" t="s">
        <v>6</v>
      </c>
      <c r="I407" s="13"/>
      <c r="J407" s="13" t="s">
        <v>59</v>
      </c>
      <c r="K407" s="13" t="str">
        <f t="shared" si="24"/>
        <v xml:space="preserve">Pri investíciách do materiálového vybavenia a investícií do uskladňovanie energie sa bude vychádzať z existujúceho nariadenia EÚ (Batteries Directive (2006/66/EC) a z pripravovaných legislatívnych zmien v rámci EZD. </v>
      </c>
      <c r="L407" s="14" t="str">
        <f t="shared" si="26"/>
        <v xml:space="preserve">Pri investíciách do materiálového vybavenia a investícií do uskladňovanie energie sa bude vychádzať z existujúceho nariadenia EÚ (Batteries Directive (2006/66/EC) a z pripravovaných legislatívnych zmien v rámci EZD. </v>
      </c>
    </row>
    <row r="408" spans="1:12" ht="72" x14ac:dyDescent="0.25">
      <c r="A408" s="29" t="s">
        <v>4</v>
      </c>
      <c r="B408" s="26" t="s">
        <v>218</v>
      </c>
      <c r="C408" s="26" t="s">
        <v>213</v>
      </c>
      <c r="D408" s="27" t="s">
        <v>215</v>
      </c>
      <c r="E408" s="6" t="s">
        <v>313</v>
      </c>
      <c r="F408" s="57" t="s">
        <v>147</v>
      </c>
      <c r="G408" s="58" t="s">
        <v>10</v>
      </c>
      <c r="H408" s="23" t="s">
        <v>7</v>
      </c>
      <c r="I408" s="71" t="s">
        <v>272</v>
      </c>
      <c r="J408" s="23"/>
      <c r="K408" s="13" t="str">
        <f t="shared" si="24"/>
        <v xml:space="preserve">Podporovaná činnosť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408" s="14" t="str">
        <f t="shared" si="26"/>
        <v>Podporovaná činnosť má zanedbateľný predvídateľný vplyv na tento environmentálny cieľ, berúc do úvahy priame aj primárne nepriame vplyvy počas celého životného cyklu. Vplyvy, ktoré sú súčasťou výroby hardvéru a poskytovania digitálnych služieb a vply</v>
      </c>
    </row>
    <row r="409" spans="1:12" ht="72.75" thickBot="1" x14ac:dyDescent="0.3">
      <c r="A409" s="244" t="s">
        <v>4</v>
      </c>
      <c r="B409" s="245" t="s">
        <v>218</v>
      </c>
      <c r="C409" s="245" t="s">
        <v>213</v>
      </c>
      <c r="D409" s="246" t="s">
        <v>215</v>
      </c>
      <c r="E409" s="19" t="s">
        <v>313</v>
      </c>
      <c r="F409" s="60" t="s">
        <v>148</v>
      </c>
      <c r="G409" s="61" t="s">
        <v>11</v>
      </c>
      <c r="H409" s="62" t="s">
        <v>7</v>
      </c>
      <c r="I409" s="73" t="s">
        <v>273</v>
      </c>
      <c r="J409" s="62"/>
      <c r="K409" s="18" t="str">
        <f t="shared" si="24"/>
        <v>Podporované činnosti majú zanedbateľný predvídateľný vplyv na tento environmentálny cieľ, berúc do úvahy priame aj primárne nepriame vplyvy počas celého životného cyklu.</v>
      </c>
      <c r="L409" s="20" t="str">
        <f t="shared" si="26"/>
        <v>Podporované činnosti majú zanedbateľný predvídateľný vplyv na tento environmentálny cieľ, berúc do úvahy priame aj primárne nepriame vplyvy počas celého životného cyklu.</v>
      </c>
    </row>
    <row r="410" spans="1:12" ht="72" x14ac:dyDescent="0.25">
      <c r="A410" s="110" t="s">
        <v>4</v>
      </c>
      <c r="B410" s="184" t="s">
        <v>218</v>
      </c>
      <c r="C410" s="184" t="s">
        <v>213</v>
      </c>
      <c r="D410" s="36" t="s">
        <v>215</v>
      </c>
      <c r="E410" s="36" t="s">
        <v>290</v>
      </c>
      <c r="F410" s="185" t="s">
        <v>143</v>
      </c>
      <c r="G410" s="186" t="s">
        <v>30</v>
      </c>
      <c r="H410" s="187" t="s">
        <v>7</v>
      </c>
      <c r="I410" s="179" t="s">
        <v>176</v>
      </c>
      <c r="J410" s="187"/>
      <c r="K410" s="147" t="str">
        <f t="shared" si="24"/>
        <v>Realizované opatrenia v oblasti ochrany biodiverzity budú viesť k odolnejším lesným ekosystémom a mitigácii cez záchyty emisií CO2 a k eliminácii dopadov zmeny klímy v súlade s cieľom EU o klimaticky neutrálnej EÚ do roku 2050.</v>
      </c>
      <c r="L410" s="188" t="str">
        <f t="shared" si="26"/>
        <v>Realizované opatrenia v oblasti ochrany biodiverzity budú viesť k odolnejším lesným ekosystémom a mitigácii cez záchyty emisií CO2 a k eliminácii dopadov zmeny klímy v súlade s cieľom EU o klimaticky neutrálnej EÚ do roku 2050.</v>
      </c>
    </row>
    <row r="411" spans="1:12" ht="72" x14ac:dyDescent="0.25">
      <c r="A411" s="189" t="s">
        <v>4</v>
      </c>
      <c r="B411" s="190" t="s">
        <v>218</v>
      </c>
      <c r="C411" s="190" t="s">
        <v>213</v>
      </c>
      <c r="D411" s="111" t="s">
        <v>215</v>
      </c>
      <c r="E411" s="111" t="s">
        <v>290</v>
      </c>
      <c r="F411" s="191" t="s">
        <v>144</v>
      </c>
      <c r="G411" s="192" t="s">
        <v>8</v>
      </c>
      <c r="H411" s="181" t="s">
        <v>7</v>
      </c>
      <c r="I411" s="177" t="s">
        <v>68</v>
      </c>
      <c r="J411" s="181"/>
      <c r="K411" s="111" t="str">
        <f t="shared" si="24"/>
        <v xml:space="preserve">Realizované opatrenia budú mať pozitívny vplyv na zadržiavanie vody v krajine a predchádzanie extrémnym vplyvom zmeny klímy. </v>
      </c>
      <c r="L411" s="193" t="str">
        <f t="shared" si="26"/>
        <v xml:space="preserve">Realizované opatrenia budú mať pozitívny vplyv na zadržiavanie vody v krajine a predchádzanie extrémnym vplyvom zmeny klímy. </v>
      </c>
    </row>
    <row r="412" spans="1:12" ht="96" x14ac:dyDescent="0.25">
      <c r="A412" s="189" t="s">
        <v>4</v>
      </c>
      <c r="B412" s="190" t="s">
        <v>218</v>
      </c>
      <c r="C412" s="190" t="s">
        <v>213</v>
      </c>
      <c r="D412" s="111" t="s">
        <v>215</v>
      </c>
      <c r="E412" s="111" t="s">
        <v>290</v>
      </c>
      <c r="F412" s="191" t="s">
        <v>145</v>
      </c>
      <c r="G412" s="192" t="s">
        <v>9</v>
      </c>
      <c r="H412" s="181" t="s">
        <v>7</v>
      </c>
      <c r="I412" s="177" t="s">
        <v>403</v>
      </c>
      <c r="J412" s="181"/>
      <c r="K412" s="111" t="str">
        <f t="shared" si="24"/>
        <v>Investície zahrnú intervencie zamerané na  prvky zelenej a modrej infraštruktúry v sídelných útvaroch prispievajúce k stabilizácii krajiny a vodného režimu. Produkciu druhotných surovín, hodnotené a schválené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v>
      </c>
      <c r="L412" s="193" t="str">
        <f t="shared" si="26"/>
        <v>Investície zahrnú intervencie zamerané na  prvky zelenej a modrej infraštruktúry v sídelných útvaroch prispievajúce k stabilizácii krajiny a vodného režimu. Produkciu druhotných surovín, hodnotené a schválené na základe aplikácie právnych predpisov E</v>
      </c>
    </row>
    <row r="413" spans="1:12" ht="108" x14ac:dyDescent="0.25">
      <c r="A413" s="189" t="s">
        <v>4</v>
      </c>
      <c r="B413" s="190" t="s">
        <v>218</v>
      </c>
      <c r="C413" s="190" t="s">
        <v>213</v>
      </c>
      <c r="D413" s="111" t="s">
        <v>215</v>
      </c>
      <c r="E413" s="111" t="s">
        <v>290</v>
      </c>
      <c r="F413" s="194" t="s">
        <v>146</v>
      </c>
      <c r="G413" s="192" t="s">
        <v>32</v>
      </c>
      <c r="H413" s="181" t="s">
        <v>7</v>
      </c>
      <c r="I413" s="177" t="s">
        <v>172</v>
      </c>
      <c r="J413" s="181"/>
      <c r="K413" s="111" t="str">
        <f t="shared" si="24"/>
        <v xml:space="preserve">Intervencie povedú k výraznému zníženiu tvorby, spaľovania alebo iného neekologického zneškodňovania odpadu,k významným zníženiam čerpania a úsporám prírodných zdrojov.  </v>
      </c>
      <c r="L413" s="193" t="str">
        <f t="shared" si="26"/>
        <v xml:space="preserve">Intervencie povedú k výraznému zníženiu tvorby, spaľovania alebo iného neekologického zneškodňovania odpadu,k významným zníženiam čerpania a úsporám prírodných zdrojov.  </v>
      </c>
    </row>
    <row r="414" spans="1:12" ht="96.75" thickBot="1" x14ac:dyDescent="0.3">
      <c r="A414" s="195" t="s">
        <v>4</v>
      </c>
      <c r="B414" s="196" t="s">
        <v>218</v>
      </c>
      <c r="C414" s="196" t="s">
        <v>213</v>
      </c>
      <c r="D414" s="197" t="s">
        <v>215</v>
      </c>
      <c r="E414" s="197" t="s">
        <v>290</v>
      </c>
      <c r="F414" s="198" t="s">
        <v>147</v>
      </c>
      <c r="G414" s="233" t="s">
        <v>10</v>
      </c>
      <c r="H414" s="200" t="s">
        <v>7</v>
      </c>
      <c r="I414" s="201" t="s">
        <v>472</v>
      </c>
      <c r="J414" s="200"/>
      <c r="K414" s="197" t="str">
        <f t="shared" si="24"/>
        <v>Investície zahrnú intervencie zamerané na elimináciu prašnosti voľného ovzdušia a šírenia existencie a produkcie emisií alergizujúcich peľov do ovzdušia z inváznych rastlinných druhov na základe aplikácie právnych predpisov EÚ  a národnej legislatívy o environmentálnom hodnotení a povoľovaní. Okrem toho sa predpokladajú dodatočné opatrenia s cieľom minimalizovať emisie do ovzdušia, pôdy, podzemnej a povrchovej vody (napr.: minimalizácia dopravy, uplatňovanie BAT, využívanie obnoviteľnej energie, opätovné využívanie vody atď.). Skládky odpadov a spaľovne nie sú oprávnené na investície.</v>
      </c>
      <c r="L414" s="202" t="str">
        <f t="shared" si="26"/>
        <v>Investície zahrnú intervencie zamerané na elimináciu prašnosti voľného ovzdušia a šírenia existencie a produkcie emisií alergizujúcich peľov do ovzdušia z inváznych rastlinných druhov na základe aplikácie právnych predpisov EÚ  a národnej legislatívy</v>
      </c>
    </row>
    <row r="415" spans="1:12" ht="120.75" thickBot="1" x14ac:dyDescent="0.3">
      <c r="A415" s="247" t="s">
        <v>4</v>
      </c>
      <c r="B415" s="248" t="s">
        <v>218</v>
      </c>
      <c r="C415" s="248" t="s">
        <v>213</v>
      </c>
      <c r="D415" s="182" t="s">
        <v>215</v>
      </c>
      <c r="E415" s="182" t="s">
        <v>290</v>
      </c>
      <c r="F415" s="249" t="s">
        <v>148</v>
      </c>
      <c r="G415" s="250" t="s">
        <v>11</v>
      </c>
      <c r="H415" s="251" t="s">
        <v>7</v>
      </c>
      <c r="I415" s="252" t="s">
        <v>173</v>
      </c>
      <c r="J415" s="251"/>
      <c r="K415" s="182" t="str">
        <f t="shared" si="24"/>
        <v>Investície zahrnú intervencie zamerané na produkciu druhotných surovín, hodnotené a schválené na základe aplikácie nariadenia EÚ a národnej legislatívy o environmentálnom hodnotení a povoľovaní. Okrem toho sa predpokladajú dodatočné opatrenia s cieľom minimalizovať vplyvy na biodiverzitu a ekosystémy (opätovné využitie brownfields, protokoly na ochranu biodiverzity atď.). Opatrenia budovania tzv. zelenej a modrej infraštruktúry a opatrenia negácie šírenia inváznych rastlinných druhov  sú v  súlade s nariadením EP a Rady (EÚ) č. 1143/2014  o prevencii a manažmente introdukcie a šírenia inváznych nepôvodných druhov a  podporia udržateľnosť biodiverzity a stabilitu ekosystémov.</v>
      </c>
      <c r="L415" s="183" t="str">
        <f t="shared" si="26"/>
        <v>Investície zahrnú intervencie zamerané na produkciu druhotných surovín, hodnotené a schválené na základe aplikácie nariadenia EÚ a národnej legislatívy o environmentálnom hodnotení a povoľovaní. Okrem toho sa predpokladajú dodatočné opatrenia s cieľo</v>
      </c>
    </row>
    <row r="416" spans="1:12" ht="228.6" customHeight="1" x14ac:dyDescent="0.25">
      <c r="A416" s="37" t="s">
        <v>4</v>
      </c>
      <c r="B416" s="38" t="s">
        <v>218</v>
      </c>
      <c r="C416" s="38" t="s">
        <v>213</v>
      </c>
      <c r="D416" s="35" t="s">
        <v>216</v>
      </c>
      <c r="E416" s="35" t="s">
        <v>299</v>
      </c>
      <c r="F416" s="55" t="s">
        <v>143</v>
      </c>
      <c r="G416" s="56" t="s">
        <v>30</v>
      </c>
      <c r="H416" s="81" t="s">
        <v>6</v>
      </c>
      <c r="I416" s="187"/>
      <c r="J416" s="257" t="s">
        <v>536</v>
      </c>
      <c r="K416" s="10" t="str">
        <f t="shared" si="24"/>
        <v>Súlad s týmto cieľom sa zabezpečí prostredníctvom uplatňovania nasledovných podmienok a požiadaviek:
- Pri obnove budov požiadavka na úsporu primárnej energie na úrovni minimálne 30 % a v prípade hĺbkovej obnovy budov požiadavka na úsporu primárnej energie na úrovni minimálne 60 %. Intenzita podpory bude zohľadňovať úsporu primárnej energie. Pokiaľ ide o obnovu budov je teda nutné: 
a) dosiahnuť v priemere aspoň strednú obnovu (úspora primárnej energie na úrovni ≥ 30 % a zároveň &lt; 60 %), alebo 
b) dosiahnuť v priemere aspoň 30 % zníženie priamych a nepriamych emisií skleníkových plynov v porovnaní s emisiami pred obnovou (rekonštrukciou) budovy. 
- Podmienka pre technické parametre/minimálnu energetickú triedu kotlov a systému vykurovania.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Podpora inštalácie obnoviteľných zdrojov energie. V rámci renovácie je podporovaná inštalácia solárnych fotovoltaických (FV) panelov ako súčasť renovácií budov a zavádzanie nízko uhlíkových alternatív, ako sú tepelné čerpadlá. Zariadenie na výrobu elektriny z geotermálnej energie musí znižovať emisie skleníkových plynov počas životného cyklu, ktoré sú v prípade výroby elektriny z geotermálnej energie nižšie ako 100 g ekvivalentu CO2/kWh.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v>
      </c>
      <c r="L416" s="11" t="str">
        <f t="shared" si="26"/>
        <v>Súlad s týmto cieľom sa zabezpečí prostredníctvom uplatňovania nasledovných podmienok a požiadaviek:
- Pri obnove budov požiadavka na úsporu primárnej energie na úrovni minimálne 30 % a v prípade hĺbkovej obnovy budov požiadavka na úsporu primárnej e</v>
      </c>
    </row>
    <row r="417" spans="1:12" ht="144" x14ac:dyDescent="0.25">
      <c r="A417" s="7" t="s">
        <v>4</v>
      </c>
      <c r="B417" s="4" t="s">
        <v>218</v>
      </c>
      <c r="C417" s="4" t="s">
        <v>213</v>
      </c>
      <c r="D417" s="13" t="s">
        <v>216</v>
      </c>
      <c r="E417" s="13" t="s">
        <v>299</v>
      </c>
      <c r="F417" s="57" t="s">
        <v>144</v>
      </c>
      <c r="G417" s="58" t="s">
        <v>8</v>
      </c>
      <c r="H417" s="83" t="s">
        <v>7</v>
      </c>
      <c r="I417" s="177" t="s">
        <v>90</v>
      </c>
      <c r="J417" s="181"/>
      <c r="K417" s="13" t="str">
        <f t="shared" si="24"/>
        <v>V súlade so Stratégiou adaptácie SR na zmenu klímy a Národným akčným plánom adaptácie sa môžu investície uskutočniť tam, kde to je vhodné a technicky realizovateľné, majú byť zamerané na  prvky zelenej infraštruktúry a adaptačné investície pre budovy. Zvláštny dôraz bude kladený na podporu tzv. zelených striech a na zabezpečenie súladu s požiadavkami na optimalizáciu tepelného komfortu užívateľov aj pri extrémnych teplotách a na podporu opatrení na zvýšenie odolnosti proti možným negatívnym klimatickým vplyvom (tzv. adaptačných opatrení - príklady adaptačných opatrení v sídelnom prostredí sa nachádzajú v Stratégií adaptácie Slovenskej republiky na zmenu klímy), realizovaných na budove alebo v jej okolí podporujúce zamedzovanie prílišného prehrievania stavieb a ich okolia a udržateľné hospodárenie s vodou (napr. využitie prvkov zelenej a modrej infraštruktúry).</v>
      </c>
      <c r="L417" s="14" t="str">
        <f t="shared" si="26"/>
        <v>V súlade so Stratégiou adaptácie SR na zmenu klímy a Národným akčným plánom adaptácie sa môžu investície uskutočniť tam, kde to je vhodné a technicky realizovateľné, majú byť zamerané na  prvky zelenej infraštruktúry a adaptačné investície pre budovy</v>
      </c>
    </row>
    <row r="418" spans="1:12" ht="192" x14ac:dyDescent="0.25">
      <c r="A418" s="7" t="s">
        <v>4</v>
      </c>
      <c r="B418" s="4" t="s">
        <v>218</v>
      </c>
      <c r="C418" s="4" t="s">
        <v>213</v>
      </c>
      <c r="D418" s="13" t="s">
        <v>216</v>
      </c>
      <c r="E418" s="13" t="s">
        <v>299</v>
      </c>
      <c r="F418" s="57" t="s">
        <v>145</v>
      </c>
      <c r="G418" s="58" t="s">
        <v>9</v>
      </c>
      <c r="H418" s="83" t="s">
        <v>7</v>
      </c>
      <c r="I418" s="177" t="s">
        <v>252</v>
      </c>
      <c r="J418" s="181"/>
      <c r="K418" s="13" t="str">
        <f t="shared" si="24"/>
        <v xml:space="preserve">Plánovaná obnova budov, vrátane výmeny kúrenia a chladenia budú mať zanedbateľný predvídateľný vplyv na tento environmentálny cieľ, berúc do úvahy priame aj primárne nepriame účinky počas životného cyklu. Nie sú identifikované žiadne riziká zhoršenia životného prostredia súvisiace so zachovaním kvality vody a vodných tokov. Rekonštrukcia môže mať pozitívny vplyv na lepšie hospodárenie s vodou a zníženie jej spotreby.
Nakoľko tieto stavby nie sú predmetom posúdenia vplyvov na životné prostredie v súlade so zákonom č. 24/2006 Z. z., environmentálne riziká budú identifikované a riadené počas rekonštrukcie zabezpečením manažmentu využívania vody a jej ochrany s cieľom predchádzať a riešiť prípadné environmentálne riziká.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
</v>
      </c>
      <c r="L418" s="14" t="str">
        <f t="shared" si="26"/>
        <v>Plánovaná obnova budov, vrátane výmeny kúrenia a chladenia budú mať zanedbateľný predvídateľný vplyv na tento environmentálny cieľ, berúc do úvahy priame aj primárne nepriame účinky počas životného cyklu. Nie sú identifikované žiadne riziká zhoršenia</v>
      </c>
    </row>
    <row r="419" spans="1:12" ht="409.5" x14ac:dyDescent="0.25">
      <c r="A419" s="7" t="s">
        <v>4</v>
      </c>
      <c r="B419" s="4" t="s">
        <v>218</v>
      </c>
      <c r="C419" s="4" t="s">
        <v>213</v>
      </c>
      <c r="D419" s="13" t="s">
        <v>216</v>
      </c>
      <c r="E419" s="13" t="s">
        <v>299</v>
      </c>
      <c r="F419" s="65" t="s">
        <v>146</v>
      </c>
      <c r="G419" s="58" t="s">
        <v>32</v>
      </c>
      <c r="H419" s="83" t="s">
        <v>6</v>
      </c>
      <c r="I419" s="181"/>
      <c r="J419" s="177" t="s">
        <v>473</v>
      </c>
      <c r="K419" s="13" t="str">
        <f t="shared" si="24"/>
        <v>Návrhy budov a použité stavebné techniky podporia obehové hospodárstvo v kontexte ISO 20887 alebo iných štandardov na posudzovanie demontovateľnosti alebo prispôsobivosti budov ktoré preukážu, že sú navrhnuté tak, aby boli efektívnejšie z hľadiska zdrojov, prispôsobiteľné, flexibilné a demontovateľné, aby umožnili opätovné použitie a recykláciu. Technické špecifikácie zariadení na výrobu energie z OZE, ktoré budú inštalované tam, kde je to technicky možné a ekonomicky výhodné, budú spĺňať kritériá energetickej a environmentálnej efektívnosti, a to aj čo sa týka ich životnosti, opraviteľnosti a recyklovateľnosti.
Najmenej 70% (hmotnostných) nie nebezpečného stavebného a demolačného odpadu (s výnimkou prirodzene sa vyskytujúceho materiálu uvedeného v kategórii 17 05 04 v Európskom zozname odpadov), ktorý vznikne na stavbe, musí byť recyklovaného alebo inak materiálovo zhodnoteného, vrátane operácií, ako je zasypávanie, pri ktorých sa pomocou odpadu nahrádzajú iné materiály. Dôraz je kladený na:
- Podporu obehového hospodárstva a využívanie ekologicky menej škodlivých materiálov (napríklad požadovaním použitia produktov, ktoré majú environmentálne vyhlásenie typu I, štandardizované normou STN EN ISO 14024 a environmentálne vyhlásenie typu III v súlade s STN EN 15804+A1 alebo STN EN ISO 14025, prípadne inými obdobnými normami);
- Zabezpečenie súladu postupov s Programom predchádzania vzniku odpadu SR a zákon č. 79/2015 Z. z. o odpadoch a o zmene a doplnení niektorých zákonov v znení neskorších predpisov a ktorým sa menia a dopĺňajú niektoré zákony;
- Stanovenie podmienok alebo spôsobu, ktorým sa zabezpečí obmedzovanie tvorby odpadu a súlad s Protokolom EÚ o nakladaní so stavebným odpadom a odpadom z demolácie;
- Stanovenie podmienok alebo spôsobu, ktorým sa zabezpečujú požiadavky pre selektívnu demoláciu (je potrebné zabezpečiť odstránenie a bezpečnú manipuláciu s nebezpečnými látkami, ako aj uľahčiť opätovné použitie materiálov ich selektívnym odstraňovaním s využitím dostupných triediacich systémov pre stavebný a demolačný odpad).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v>
      </c>
      <c r="L419" s="14" t="str">
        <f t="shared" si="26"/>
        <v>Návrhy budov a použité stavebné techniky podporia obehové hospodárstvo v kontexte ISO 20887 alebo iných štandardov na posudzovanie demontovateľnosti alebo prispôsobivosti budov ktoré preukážu, že sú navrhnuté tak, aby boli efektívnejšie z hľadiska zd</v>
      </c>
    </row>
    <row r="420" spans="1:12" ht="264" x14ac:dyDescent="0.25">
      <c r="A420" s="7" t="s">
        <v>4</v>
      </c>
      <c r="B420" s="4" t="s">
        <v>218</v>
      </c>
      <c r="C420" s="4" t="s">
        <v>213</v>
      </c>
      <c r="D420" s="13" t="s">
        <v>216</v>
      </c>
      <c r="E420" s="13" t="s">
        <v>299</v>
      </c>
      <c r="F420" s="57" t="s">
        <v>147</v>
      </c>
      <c r="G420" s="58" t="s">
        <v>10</v>
      </c>
      <c r="H420" s="83" t="s">
        <v>7</v>
      </c>
      <c r="I420" s="177" t="s">
        <v>253</v>
      </c>
      <c r="J420" s="181"/>
      <c r="K420" s="13" t="str">
        <f t="shared" si="24"/>
        <v>Pri obnove budov sa nepredpokladá zvýšená produkcia emisií do ovzdušia, vody alebo pôdy.
Výmena starých neefektívnych vykurovacích systémov povedie k zníženiu emisií do ovzdušia a bude mať vplyv na zlepšeniu verejného zdravia (hlavne v oblastiach, kde dochádza k prekročovaniu normy EÚ pre kvalitu ovzdušia stanovené v smernici 2008/50/EÚ).
Prevádzkovatelia vykonávajúci renováciu sú povinní zabezpečiť, aby stavebné prvky a materiály použité pri renovácii budov, neobsahovali nebezpečné a toxické látky (zoznam látok podliehajúcich autorizácii stanoveného v prílohe XIV k Nariadeniu (EK) č. 1907/2006).
Prevádzkovatelia vykonávajúci renovácie sú povinní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v>
      </c>
      <c r="L420" s="14" t="str">
        <f t="shared" si="26"/>
        <v>Pri obnove budov sa nepredpokladá zvýšená produkcia emisií do ovzdušia, vody alebo pôdy.
Výmena starých neefektívnych vykurovacích systémov povedie k zníženiu emisií do ovzdušia a bude mať vplyv na zlepšeniu verejného zdravia (hlavne v oblastiach, kd</v>
      </c>
    </row>
    <row r="421" spans="1:12" ht="288.75" thickBot="1" x14ac:dyDescent="0.3">
      <c r="A421" s="21" t="s">
        <v>4</v>
      </c>
      <c r="B421" s="22" t="s">
        <v>218</v>
      </c>
      <c r="C421" s="22" t="s">
        <v>213</v>
      </c>
      <c r="D421" s="18" t="s">
        <v>216</v>
      </c>
      <c r="E421" s="18" t="s">
        <v>299</v>
      </c>
      <c r="F421" s="60" t="s">
        <v>148</v>
      </c>
      <c r="G421" s="86" t="s">
        <v>11</v>
      </c>
      <c r="H421" s="86" t="s">
        <v>7</v>
      </c>
      <c r="I421" s="180" t="s">
        <v>254</v>
      </c>
      <c r="J421" s="207" t="s">
        <v>34</v>
      </c>
      <c r="K421" s="18" t="str">
        <f t="shared" si="24"/>
        <v xml:space="preserve">Podporovaná činnosť má zanedbateľný predvídateľný vplyv na tento environmentálny cieľ, berúc do úvahy priame aj primárne nepriame účinky počas životného cyklu. Program renovácie budov sa netýka budov nachádzajúcich sa v oblastiach citlivých na biodiverzitu alebo v ich blízkosti (vrátane siete chránených oblastí Natura 2000, lokalít svetového dedičstva UNESCO a kľúčových oblastí biodiverzity, ako aj iných chránených oblastí).
Budovy spojené s podpornou infraštruktúrou v chránenej prírodnej oblasti, ako sú návštevnícke centrá, múzeá alebo technické zariadenia, sú z tohto kritéria vyňaté.
Nová výstavba nebude prebiehať na ornej alebo zelenej pôde s uznávanou vysokou hodnotou biodiverzity a na pôde, ktorá slúži ako biotop ohrozených druhov (flóry a fauny) uvedených na európskom červenom zozname a / alebo červenom zozname IUCN.
Bude sledovaný cieľ dosiahnuť to, aby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Podporovaná činnosť predstavujúca rekonštrukciu budov nebude dosahovať v zastavanom území 10 000 m2 podlahovej plochy a mimo zastavaného územia 1 000 m2 podlahovej plochy v zmysle prílohy č. 8 k zákonu č. 24/2006 Z. z. o posudzovaní vplyvov na životné prostredie.
 </v>
      </c>
      <c r="L421" s="20" t="str">
        <f t="shared" si="26"/>
        <v>Podporovaná činnosť má zanedbateľný predvídateľný vplyv na tento environmentálny cieľ, berúc do úvahy priame aj primárne nepriame účinky počas životného cyklu. Program renovácie budov sa netýka budov nachádzajúcich sa v oblastiach citlivých na biodiv</v>
      </c>
    </row>
    <row r="422" spans="1:12" ht="372" x14ac:dyDescent="0.25">
      <c r="A422" s="37" t="s">
        <v>4</v>
      </c>
      <c r="B422" s="38" t="s">
        <v>218</v>
      </c>
      <c r="C422" s="38" t="s">
        <v>213</v>
      </c>
      <c r="D422" s="35" t="s">
        <v>216</v>
      </c>
      <c r="E422" s="35" t="s">
        <v>300</v>
      </c>
      <c r="F422" s="55" t="s">
        <v>143</v>
      </c>
      <c r="G422" s="56" t="s">
        <v>30</v>
      </c>
      <c r="H422" s="81" t="s">
        <v>6</v>
      </c>
      <c r="I422" s="187"/>
      <c r="J422" s="257" t="s">
        <v>543</v>
      </c>
      <c r="K422" s="10" t="str">
        <f t="shared" si="24"/>
        <v>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Pokiaľ budova uvedenú úroveň nedosiahne, bude označená koeficientom zmeny klímy 0%. Neočakáva sa, že investícia povedie k významným emisiám skleníkových plynov, pretože má potenciál na zníženie  spotreby energie, zvýšenie energetickej účinnosti, čo vedie k podstatnému zlepšeniu energetickej hospodárnosti dotknutých budov a k výraznému zníženiu emisií skleníkových plynov. Investícia môže okrem iného zahŕňať investície do energeticky efektívnych opatrení, ako sú vykurovacie systémy na plynových kondenzačných kotloch, pričom inštalácia plynových zariadení bude musieť viesť k dosiahnutiu úrovne výstavby novej budovy minimálne vo vyššie uvedenom štandarde pre budovy s takmer nulovou potrebou energie. Tieto kotly zodpovedajú triede A. V prípade inštalácie kotlov na zemný plyn budú podporované len kondenzačné plynové kotly plniace parametre nariadenia Komisie (EÚ) č. 813/2013, ktorým sa vykonáva smernica Európskeho parlamentu a Rady 2009/125/ES, pokiaľ ide o požiadavky na ekodizajn ohrievačov pre vykurovanie vnútorných priestorov a kombinovaných ohrievačov.
Investícia môže obsahovať aj účinnejšie alternatívy (predovšetkým tepelné čerpadlá tried A++ a A+) ale vzhľadom na architektúru budov nie je možné inštalovať všade spoločné tepelné čerpadlá a ako najefektívnejšie z hľadiska nákladov, energie a emisií sú v takýchto objektoch nové kondenzačné kotly. Výmena hlavného zdroja tepla za nový kondenzačný kotol je podporovaná len ako nevyhnutné riešenie a na základe preukázanej výhodnosti bez možnosti pripojenia na zemný plyn, iba s možnosťou pripojenia na obnoviteľný zdroj energie, ako napr. bioplyn, biometán, tranzitný plyn zo spracovaného odpadu (za stanovenia minimálnej energetickej triedy pre nový kondenzačný kotol) alebo výmena za nový elektrický kotol len za podmienky preukázania jeho nízkej spotreby elektrickej energie a pripojenia na zelenú elektrinu alebo fotovoltaické solárne panely. Popri inštalácii týchto kotlov môže investícia zahŕňať aj možnú inštaláciu solárnych fotovoltických a fototermických panelov. Podporované budú len také tepelné čerpadlá, ktoré sú určené na využívanie  geotermálnej energie alebo  energie z okolia. Podporované bude len také zariadenie, ktoré má vydané vyhlásenie o zhode podľa § 13 zákona č. 264/1999 Z. z. o technických požiadavkách na výrobky a o posudzovaní zhody v znení neskorších predpisov.</v>
      </c>
      <c r="L422" s="11" t="str">
        <f t="shared" ref="L422:L433" si="27">LEFT(K422,250)</f>
        <v>Investícia je oprávnená v prípade, ak dosiahne úroveň primárnej energie o 20% nižšie ako požiadavka pre budovy s takmer nulovou potrebou energie definovanou podľa národnej legislatívy. Požiadavky na energetickú hospodárnosť budov upravuje zákon č. 55</v>
      </c>
    </row>
    <row r="423" spans="1:12" ht="180" x14ac:dyDescent="0.25">
      <c r="A423" s="29" t="s">
        <v>4</v>
      </c>
      <c r="B423" s="26" t="s">
        <v>218</v>
      </c>
      <c r="C423" s="26" t="s">
        <v>213</v>
      </c>
      <c r="D423" s="27" t="s">
        <v>216</v>
      </c>
      <c r="E423" s="27" t="s">
        <v>300</v>
      </c>
      <c r="F423" s="57" t="s">
        <v>144</v>
      </c>
      <c r="G423" s="58" t="s">
        <v>8</v>
      </c>
      <c r="H423" s="83" t="s">
        <v>7</v>
      </c>
      <c r="I423" s="177" t="s">
        <v>267</v>
      </c>
      <c r="J423" s="181"/>
      <c r="K423" s="13" t="str">
        <f t="shared" si="24"/>
        <v>Investícia je oprávnená v prípade, ak dosiahne úroveň primárnej energie o 20% nižšie ako požiadavka pre budovy s takmer nulovou potrebou energie definovanou podľa národnej legislatívy. Požiadavky na energetickú hospodárnosť budov upravuje zákon č. 555/2005 Z. z. o energetickej hospodárnosti budov. Minimálna požiadavka na budovu s takmer nulovou potrebou energie je stanovená hornou hranicou energetickej triedy A0 pre globálny ukazovateľ. Rozsah energetických tried a minimálna požiadavka na primárnu energiu je definovaná v prílohe 3 vyhlášky č. 364/2012 Z. z.. Investícia vyžaduje, aby hospodárske subjekty, ktoré ju budú vykonávať, zabezpečili optimalizáciu technických systémov v budovách tak, aby obyvateľom poskytovali tepelný komfort aj pri extrémnych teplotách. 
Minimálna požiadavka na primárnu energiu pre budovy škôl a školských zariadení je: &lt; 27,2 kWh/(m2.a).
Minimálna požiadavka na primárnu energiu pre športové haly a iné budovy určené na šport je: &lt; 36,8 kWh/(m2.a).</v>
      </c>
      <c r="L423" s="14" t="str">
        <f t="shared" si="27"/>
        <v>Investícia je oprávnená v prípade, ak dosiahne úroveň primárnej energie o 20% nižšie ako požiadavka pre budovy s takmer nulovou potrebou energie definovanou podľa národnej legislatívy. Požiadavky na energetickú hospodárnosť budov upravuje zákon č. 55</v>
      </c>
    </row>
    <row r="424" spans="1:12" ht="108" x14ac:dyDescent="0.25">
      <c r="A424" s="29" t="s">
        <v>4</v>
      </c>
      <c r="B424" s="26" t="s">
        <v>218</v>
      </c>
      <c r="C424" s="26" t="s">
        <v>213</v>
      </c>
      <c r="D424" s="27" t="s">
        <v>216</v>
      </c>
      <c r="E424" s="27" t="s">
        <v>300</v>
      </c>
      <c r="F424" s="57" t="s">
        <v>145</v>
      </c>
      <c r="G424" s="58" t="s">
        <v>9</v>
      </c>
      <c r="H424" s="83" t="s">
        <v>7</v>
      </c>
      <c r="I424" s="177" t="s">
        <v>258</v>
      </c>
      <c r="J424" s="181"/>
      <c r="K424" s="13" t="str">
        <f t="shared" si="24"/>
        <v>Nakoľko stavba nie je predmetom procesu posudzovania vplyvov na životné prostredie, budú počas výstavby identifikované a riadené environmentálne riziká vytvorením manažmentu využívania vody a jej ochrany s cieľom predchádzať a riešiť prípadné environmentálne riziká. 
Všetky príslušné spotrebiče vody (sprchové riešenia, sprchy, kohútiky, WC, WC misy a splachovacie nádržky, pisoárové misy a splachovacie nádržky, vane) musia patriť do dvoch najlepších tried spotreby vody podľa platného značenia v EÚ (EU Water Label - http://www.europeanwaterlabel.eu/). Inštalované spotrebiče budú doložené údajovými listami výrobkov, prípadne certifikátom budovy.</v>
      </c>
      <c r="L424" s="14" t="str">
        <f t="shared" si="27"/>
        <v>Nakoľko stavba nie je predmetom procesu posudzovania vplyvov na životné prostredie, budú počas výstavby identifikované a riadené environmentálne riziká vytvorením manažmentu využívania vody a jej ochrany s cieľom predchádzať a riešiť prípadné environ</v>
      </c>
    </row>
    <row r="425" spans="1:12" ht="240" x14ac:dyDescent="0.25">
      <c r="A425" s="29" t="s">
        <v>4</v>
      </c>
      <c r="B425" s="26" t="s">
        <v>218</v>
      </c>
      <c r="C425" s="26" t="s">
        <v>213</v>
      </c>
      <c r="D425" s="27" t="s">
        <v>216</v>
      </c>
      <c r="E425" s="27" t="s">
        <v>300</v>
      </c>
      <c r="F425" s="65" t="s">
        <v>146</v>
      </c>
      <c r="G425" s="58" t="s">
        <v>32</v>
      </c>
      <c r="H425" s="83" t="s">
        <v>6</v>
      </c>
      <c r="I425" s="181"/>
      <c r="J425" s="177" t="s">
        <v>474</v>
      </c>
      <c r="K425" s="13" t="str">
        <f t="shared" si="24"/>
        <v xml:space="preserve">Investícia vyžaduje, aby hospodárske subjekty vykonávajúce výstavbu budov zabezpečili najmenej 70% (hmotnosť) zdravotne nezávadného stavebného a demolačného odpadu (s výnimkou prirodzene sa vyskytujúceho materiálu uvedeného v kategórii 17 05 04 v Európskom zozname odpadov) vyprodukovaného na stavenisku, ktorý budú recyklované alebo inak materiálovo zhodnotených v súlade s hierarchiou odpadu a so stavebným a demolačným odpadom EÚ. 
Zabezpečenie súladu postupov s Programom predchádzania vzniku odpadu SR a zákonom č. 372/2021 Z. z., ktorým sa mení a dopĺňa zákon č. 79/2015 Z. z. o odpadoch a o zmene a doplnení niektorých zákonov v znení neskorších predpisov a ktorým sa menia a dopĺňajú niektoré zákony.
Najmenej 70 % všetkých výrobkov z dreva použitých v novej konštrukcii na konštrukcie, obklady a povrchové úpravy a použitých pri renovácii konštrukcií, opláštenia a povrchových úprav bude recyklovaných / opätovne použitých, alebo pochádzajú z trvalo udržateľne obhospodarovaných lesov, ako sú certifikované certifikačnými auditmi tretích strán vykonávanými akreditovanými certifikačnými orgánmi, napr. Normy FSC / PEFC alebo ekvivalentné normy.
Technické špecifikácie zariadení na výrobu obnoviteľnej energie, ktoré je možné inštalovať, sú súčasťou špecifikácií programu Zelená domácnostiam, ktorý sa na Slovensku realizuje už viacero rokov a spĺňa prísne kritériá energetickej a environmentálnej efektívnosti, a to aj čo sa týka ich životnosti, opraviteľnosti a recyklovateľnosti. Subjekty obmedzia vznik odpadu v procesoch, súvisiacich s výstavbou a demoláciou v súlade s Protokolom EÚ o nakladaní s odpadom zo stavieb a demolácií. Návrhy budov a stavebné techniky podporia cirkulárnosť, najmä s odkazom na ISO 20887 alebo iné EÚ a národné normy.
</v>
      </c>
      <c r="L425" s="14" t="str">
        <f t="shared" si="27"/>
        <v>Investícia vyžaduje, aby hospodárske subjekty vykonávajúce výstavbu budov zabezpečili najmenej 70% (hmotnosť) zdravotne nezávadného stavebného a demolačného odpadu (s výnimkou prirodzene sa vyskytujúceho materiálu uvedeného v kategórii 17 05 04 v Eur</v>
      </c>
    </row>
    <row r="426" spans="1:12" ht="276" x14ac:dyDescent="0.25">
      <c r="A426" s="29" t="s">
        <v>4</v>
      </c>
      <c r="B426" s="26" t="s">
        <v>218</v>
      </c>
      <c r="C426" s="26" t="s">
        <v>213</v>
      </c>
      <c r="D426" s="27" t="s">
        <v>216</v>
      </c>
      <c r="E426" s="27" t="s">
        <v>300</v>
      </c>
      <c r="F426" s="57" t="s">
        <v>147</v>
      </c>
      <c r="G426" s="58" t="s">
        <v>10</v>
      </c>
      <c r="H426" s="83" t="s">
        <v>7</v>
      </c>
      <c r="I426" s="177" t="s">
        <v>475</v>
      </c>
      <c r="J426" s="181"/>
      <c r="K426" s="13" t="str">
        <f t="shared" si="24"/>
        <v xml:space="preserve">Nepredpokladá sa, že investícia povedie k významnému zvýšeniu emisií znečisťujúcich látok do ovzdušia, vody alebo pôdy, pretože:
- Zhotovitelia vykonávajúci výstavbu novej budovy sú povinní zabezpečiť, aby stavebné prvky a materiály použité pri výstavbe budov, neobsahovali nebezpečné a toxické látky (zoznam látok podliehajúcich autorizácii stanoveného v prílohe XIV k Nariadeniu (EK) č. 1907/2006).
- Subjekty vykonávajúce výstavbu sú povinné zabezpečiť, aby stavebné prvky a materiály použité pri renovácii budov, ktoré môžu prísť do styku s obyvateľmi, emitovali menej ako 0,06 mg formaldehydu na m3 materiálu alebo zložky a menej ako 0,001 mg kategórie 1A. a 1B karcinogénnych prchavých organických zlúčenín na m3 materiálu alebo zložky a v súlade s testovaním podľa CEN/TS 16516 a ISO 16000-3 alebo inými porovnateľnými štandardizovanými skúšobnými podmienkami a metódami stanovenia limitov.
- Budú prijaté opatrenia na zníženie hluku, prachu a emisií znečisťujúcich látok počas rekonštrukčných prác v súlade so zákonom č. 355/2007 Z. z. o ochrane, podpore a rozvoji verejného zdravia a o zmene a doplnení niektorých zákonov spolu s vykonávacou vyhláškou Ministerstva zdravotníctva Slovenskej republiky č. 549/2007 Z. z.
- Pokiaľ sa nová stavba bude nachádzať na potenciálne kontaminovanom mieste (brownfields), musí byť dané miesto predmetom skúmania potenciálnych kontaminantov (napríklad pomocou normy ISO 18400 alebo ekvivalentných noriem).
</v>
      </c>
      <c r="L426" s="14" t="str">
        <f t="shared" si="27"/>
        <v>Nepredpokladá sa, že investícia povedie k významnému zvýšeniu emisií znečisťujúcich látok do ovzdušia, vody alebo pôdy, pretože:
- Zhotovitelia vykonávajúci výstavbu novej budovy sú povinní zabezpečiť, aby stavebné prvky a materiály použité pri výsta</v>
      </c>
    </row>
    <row r="427" spans="1:12" ht="83.45" customHeight="1" thickBot="1" x14ac:dyDescent="0.3">
      <c r="A427" s="30" t="s">
        <v>4</v>
      </c>
      <c r="B427" s="31" t="s">
        <v>218</v>
      </c>
      <c r="C427" s="31" t="s">
        <v>213</v>
      </c>
      <c r="D427" s="32" t="s">
        <v>216</v>
      </c>
      <c r="E427" s="32" t="s">
        <v>300</v>
      </c>
      <c r="F427" s="60" t="s">
        <v>148</v>
      </c>
      <c r="G427" s="97" t="s">
        <v>11</v>
      </c>
      <c r="H427" s="97" t="s">
        <v>6</v>
      </c>
      <c r="I427" s="200"/>
      <c r="J427" s="201" t="s">
        <v>476</v>
      </c>
      <c r="K427" s="15" t="str">
        <f t="shared" si="24"/>
        <v>Najmenej 70 % všetkých výrobkov z dreva použitých v novej konštrukcii na konštrukcie, obklady a povrchové  bude recyklovaných / opätovne použitých, alebo pochádzajú z trvalo udržateľne obhospodarovaných lesov, ako sú certifikované certifikačnými auditmi tretích strán vykonávanými akreditovanými certifikačnými orgánmi, napr. Normy FSC / PEFC alebo ekvivalentné normy.
Stavebné práce sa nebudú uskutočňovať v oblastiach citlivých na biodiverzitu alebo v ich blízkosti (vrátane siete chránených oblastí Natura 2000, lokalít svetového dedičstva UNESCO a kľúčových oblastí biodiverzity, ako aj ďalších chránených oblastí). 
Podporovaná činnosť predstavujúca výstavbu budov nebude dosahovať v zastavanom území 10 000 m2 podlahovej plochy a mimo zastavaného územia 1 000 m2 podlahovej plochy v zmysle prílohy č. 8 k zákonu č. 24/2006 Z. z. o posudzovaní vplyvov na životné prostredie.</v>
      </c>
      <c r="L427" s="16" t="str">
        <f t="shared" si="27"/>
        <v>Najmenej 70 % všetkých výrobkov z dreva použitých v novej konštrukcii na konštrukcie, obklady a povrchové  bude recyklovaných / opätovne použitých, alebo pochádzajú z trvalo udržateľne obhospodarovaných lesov, ako sú certifikované certifikačnými audi</v>
      </c>
    </row>
    <row r="428" spans="1:12" ht="60" x14ac:dyDescent="0.25">
      <c r="A428" s="37" t="s">
        <v>4</v>
      </c>
      <c r="B428" s="38" t="s">
        <v>218</v>
      </c>
      <c r="C428" s="38" t="s">
        <v>213</v>
      </c>
      <c r="D428" s="35" t="s">
        <v>216</v>
      </c>
      <c r="E428" s="35" t="s">
        <v>301</v>
      </c>
      <c r="F428" s="55" t="s">
        <v>143</v>
      </c>
      <c r="G428" s="56" t="s">
        <v>30</v>
      </c>
      <c r="H428" s="81" t="s">
        <v>7</v>
      </c>
      <c r="I428" s="82" t="s">
        <v>91</v>
      </c>
      <c r="J428" s="81"/>
      <c r="K428" s="10" t="str">
        <f t="shared" si="24"/>
        <v>Súlad s týmto cieľom sa zabezpečí prostredníctvom uplatňovania environmentálnych kritérií pre zelené verejné obstarávanie.</v>
      </c>
      <c r="L428" s="11" t="str">
        <f t="shared" si="27"/>
        <v>Súlad s týmto cieľom sa zabezpečí prostredníctvom uplatňovania environmentálnych kritérií pre zelené verejné obstarávanie.</v>
      </c>
    </row>
    <row r="429" spans="1:12" ht="72" x14ac:dyDescent="0.25">
      <c r="A429" s="7" t="s">
        <v>4</v>
      </c>
      <c r="B429" s="4" t="s">
        <v>218</v>
      </c>
      <c r="C429" s="4" t="s">
        <v>213</v>
      </c>
      <c r="D429" s="4" t="s">
        <v>216</v>
      </c>
      <c r="E429" s="4" t="s">
        <v>301</v>
      </c>
      <c r="F429" s="57" t="s">
        <v>144</v>
      </c>
      <c r="G429" s="58" t="s">
        <v>8</v>
      </c>
      <c r="H429" s="83" t="s">
        <v>7</v>
      </c>
      <c r="I429" s="84" t="s">
        <v>92</v>
      </c>
      <c r="J429" s="83"/>
      <c r="K429" s="13" t="str">
        <f t="shared" si="24"/>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429" s="14" t="str">
        <f t="shared" si="27"/>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430" spans="1:12" ht="72" x14ac:dyDescent="0.25">
      <c r="A430" s="7" t="s">
        <v>4</v>
      </c>
      <c r="B430" s="4" t="s">
        <v>218</v>
      </c>
      <c r="C430" s="4" t="s">
        <v>213</v>
      </c>
      <c r="D430" s="13" t="s">
        <v>216</v>
      </c>
      <c r="E430" s="13" t="s">
        <v>301</v>
      </c>
      <c r="F430" s="57" t="s">
        <v>145</v>
      </c>
      <c r="G430" s="58" t="s">
        <v>9</v>
      </c>
      <c r="H430" s="83" t="s">
        <v>7</v>
      </c>
      <c r="I430" s="84" t="s">
        <v>92</v>
      </c>
      <c r="J430" s="83"/>
      <c r="K430" s="13" t="str">
        <f t="shared" si="24"/>
        <v>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v>
      </c>
      <c r="L430" s="14" t="str">
        <f t="shared" si="27"/>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431" spans="1:12" ht="108" x14ac:dyDescent="0.25">
      <c r="A431" s="7" t="s">
        <v>4</v>
      </c>
      <c r="B431" s="4" t="s">
        <v>218</v>
      </c>
      <c r="C431" s="4" t="s">
        <v>213</v>
      </c>
      <c r="D431" s="13" t="s">
        <v>216</v>
      </c>
      <c r="E431" s="13" t="s">
        <v>301</v>
      </c>
      <c r="F431" s="65" t="s">
        <v>146</v>
      </c>
      <c r="G431" s="58" t="s">
        <v>32</v>
      </c>
      <c r="H431" s="83" t="s">
        <v>7</v>
      </c>
      <c r="I431" s="84" t="s">
        <v>477</v>
      </c>
      <c r="J431" s="83"/>
      <c r="K431" s="13" t="str">
        <f t="shared" si="24"/>
        <v xml:space="preserve">V rámci tejto investície ide hlavne o plnenie podmienok zeleného verejného obstarávania pri produktových skupinách. Pri investíciách sa bude postupovať podľa odporúčaní pre danú skupinu produktov tak, ako ich definuje EÚ a Slovenská republika.
</v>
      </c>
      <c r="L431" s="14" t="str">
        <f t="shared" si="27"/>
        <v xml:space="preserve">V rámci tejto investície ide hlavne o plnenie podmienok zeleného verejného obstarávania pri produktových skupinách. Pri investíciách sa bude postupovať podľa odporúčaní pre danú skupinu produktov tak, ako ich definuje EÚ a Slovenská republika.
</v>
      </c>
    </row>
    <row r="432" spans="1:12" ht="60" x14ac:dyDescent="0.25">
      <c r="A432" s="7" t="s">
        <v>4</v>
      </c>
      <c r="B432" s="4" t="s">
        <v>218</v>
      </c>
      <c r="C432" s="4" t="s">
        <v>213</v>
      </c>
      <c r="D432" s="13" t="s">
        <v>216</v>
      </c>
      <c r="E432" s="13" t="s">
        <v>301</v>
      </c>
      <c r="F432" s="57" t="s">
        <v>147</v>
      </c>
      <c r="G432" s="58" t="s">
        <v>10</v>
      </c>
      <c r="H432" s="83" t="s">
        <v>7</v>
      </c>
      <c r="I432" s="84" t="s">
        <v>43</v>
      </c>
      <c r="J432" s="83"/>
      <c r="K432" s="13" t="str">
        <f t="shared" si="24"/>
        <v>Činnosť podporovaná opatrením má zanedbateľný predvídateľný vplyv na tento environmentálny cieľ, berúc do úvahy priame aj primárne nepriame vplyvy počas celého životného cyklu.</v>
      </c>
      <c r="L432" s="14" t="str">
        <f t="shared" si="27"/>
        <v>Činnosť podporovaná opatrením má zanedbateľný predvídateľný vplyv na tento environmentálny cieľ, berúc do úvahy priame aj primárne nepriame vplyvy počas celého životného cyklu.</v>
      </c>
    </row>
    <row r="433" spans="1:12" ht="72.75" thickBot="1" x14ac:dyDescent="0.3">
      <c r="A433" s="8" t="s">
        <v>4</v>
      </c>
      <c r="B433" s="9" t="s">
        <v>218</v>
      </c>
      <c r="C433" s="9" t="s">
        <v>213</v>
      </c>
      <c r="D433" s="15" t="s">
        <v>216</v>
      </c>
      <c r="E433" s="15" t="s">
        <v>301</v>
      </c>
      <c r="F433" s="60" t="s">
        <v>148</v>
      </c>
      <c r="G433" s="97" t="s">
        <v>11</v>
      </c>
      <c r="H433" s="97" t="s">
        <v>7</v>
      </c>
      <c r="I433" s="94" t="s">
        <v>92</v>
      </c>
      <c r="J433" s="97" t="s">
        <v>34</v>
      </c>
      <c r="K433" s="15" t="str">
        <f t="shared" si="24"/>
        <v xml:space="preserve">Činnosť podporovaná opatrením má zanedbateľný predvídateľný vplyv na tento environmentálny cieľ, berúc do úvahy priame aj primárne nepriame vplyvy počas celého životného cyklu. Vplyvy, ktoré sú súčasťou výroby hardvéru a poskytovania digitálnych služieb a vplyvy po skončení životnosti zariadení/hardvéru sa budú riešiť prostredníctvom prísneho uplatňovania environmentálnych kritérií pre zelené verejné obstarávanie. </v>
      </c>
      <c r="L433" s="16" t="str">
        <f t="shared" si="27"/>
        <v>Činnosť podporovaná opatrením má zanedbateľný predvídateľný vplyv na tento environmentálny cieľ, berúc do úvahy priame aj primárne nepriame vplyvy počas celého životného cyklu. Vplyvy, ktoré sú súčasťou výroby hardvéru a poskytovania digitálnych služ</v>
      </c>
    </row>
    <row r="434" spans="1:12" ht="99.95" customHeight="1" x14ac:dyDescent="0.25">
      <c r="A434" s="37" t="s">
        <v>4</v>
      </c>
      <c r="B434" s="38" t="s">
        <v>218</v>
      </c>
      <c r="C434" s="38" t="s">
        <v>213</v>
      </c>
      <c r="D434" s="35" t="s">
        <v>216</v>
      </c>
      <c r="E434" s="35" t="s">
        <v>302</v>
      </c>
      <c r="F434" s="55" t="s">
        <v>143</v>
      </c>
      <c r="G434" s="56" t="s">
        <v>30</v>
      </c>
      <c r="H434" s="82" t="s">
        <v>6</v>
      </c>
      <c r="I434" s="82"/>
      <c r="J434" s="82" t="s">
        <v>478</v>
      </c>
      <c r="K434" s="10" t="str">
        <f t="shared" si="24"/>
        <v>Činnosť, ktorá sa navrhuje je nevyhnutným predpokladom pre úspešnú realizáciu Investície a uplatňuje sa na ňu intervenčná oblasť so 100% koeficientom v oblasti vypočítania príspevku ku cieľom v oblasti zmeny klímy a 40% koeficientom v oblasti vypočítania príspevku ku cieľom v oblasti životného prostredia. Investícia predpokladá prijatie novej legislatívy s cieľom zjednotiť štandardy verejnej osobnej dopravy, efektívne koordinovať, integrovať a riadiť verejnú osobnú dopravu, čím sa zníži počet neproduktívnych kilometrov a neefektívnych súbehov autobusovej a železničnej dopravy a prispeje sa tak z znižovaniu emisií skleníkových plynov v sektore dopravy. Pristúpi sa aj k zjednoteniu tarifných systémov dopravcov (investičný náklad) a umožní cestujúcim cestovať naprieč viacerými dopravcami, čím sa podporí atraktívnosť verejnej osobnej dopravy a prechod cestujúcich z neudržateľnej individuálnej automobilovej dopravy.</v>
      </c>
      <c r="L434" s="11" t="str">
        <f t="shared" ref="L434:L439" si="28">LEFT(K434,250)</f>
        <v>Činnosť, ktorá sa navrhuje je nevyhnutným predpokladom pre úspešnú realizáciu Investície a uplatňuje sa na ňu intervenčná oblasť so 100% koeficientom v oblasti vypočítania príspevku ku cieľom v oblasti zmeny klímy a 40% koeficientom v oblasti vypočít</v>
      </c>
    </row>
    <row r="435" spans="1:12" ht="60" x14ac:dyDescent="0.25">
      <c r="A435" s="7" t="s">
        <v>4</v>
      </c>
      <c r="B435" s="4" t="s">
        <v>218</v>
      </c>
      <c r="C435" s="4" t="s">
        <v>213</v>
      </c>
      <c r="D435" s="13" t="s">
        <v>216</v>
      </c>
      <c r="E435" s="13" t="s">
        <v>302</v>
      </c>
      <c r="F435" s="57" t="s">
        <v>144</v>
      </c>
      <c r="G435" s="58" t="s">
        <v>8</v>
      </c>
      <c r="H435" s="84" t="s">
        <v>7</v>
      </c>
      <c r="I435" s="84" t="s">
        <v>51</v>
      </c>
      <c r="J435" s="84"/>
      <c r="K435" s="13" t="str">
        <f t="shared" si="24"/>
        <v>Činnosť podporovaná opatrením má zanedbateľný predpokladaný vplyv na uvedený environmentálny cieľ, pričom sa zohľadňujú priame aj primárne nepriame účinky počas celého životného cyklu.</v>
      </c>
      <c r="L435" s="14" t="str">
        <f t="shared" si="28"/>
        <v>Činnosť podporovaná opatrením má zanedbateľný predpokladaný vplyv na uvedený environmentálny cieľ, pričom sa zohľadňujú priame aj primárne nepriame účinky počas celého životného cyklu.</v>
      </c>
    </row>
    <row r="436" spans="1:12" ht="60" x14ac:dyDescent="0.25">
      <c r="A436" s="7" t="s">
        <v>4</v>
      </c>
      <c r="B436" s="4" t="s">
        <v>218</v>
      </c>
      <c r="C436" s="4" t="s">
        <v>213</v>
      </c>
      <c r="D436" s="13" t="s">
        <v>216</v>
      </c>
      <c r="E436" s="13" t="s">
        <v>302</v>
      </c>
      <c r="F436" s="57" t="s">
        <v>145</v>
      </c>
      <c r="G436" s="58" t="s">
        <v>9</v>
      </c>
      <c r="H436" s="84" t="s">
        <v>7</v>
      </c>
      <c r="I436" s="84" t="s">
        <v>51</v>
      </c>
      <c r="J436" s="84"/>
      <c r="K436" s="13" t="str">
        <f t="shared" si="24"/>
        <v>Činnosť podporovaná opatrením má zanedbateľný predpokladaný vplyv na uvedený environmentálny cieľ, pričom sa zohľadňujú priame aj primárne nepriame účinky počas celého životného cyklu.</v>
      </c>
      <c r="L436" s="14" t="str">
        <f t="shared" si="28"/>
        <v>Činnosť podporovaná opatrením má zanedbateľný predpokladaný vplyv na uvedený environmentálny cieľ, pričom sa zohľadňujú priame aj primárne nepriame účinky počas celého životného cyklu.</v>
      </c>
    </row>
    <row r="437" spans="1:12" ht="108" x14ac:dyDescent="0.25">
      <c r="A437" s="7" t="s">
        <v>4</v>
      </c>
      <c r="B437" s="4" t="s">
        <v>218</v>
      </c>
      <c r="C437" s="4" t="s">
        <v>213</v>
      </c>
      <c r="D437" s="13" t="s">
        <v>216</v>
      </c>
      <c r="E437" s="13" t="s">
        <v>302</v>
      </c>
      <c r="F437" s="65" t="s">
        <v>146</v>
      </c>
      <c r="G437" s="58" t="s">
        <v>32</v>
      </c>
      <c r="H437" s="83" t="s">
        <v>7</v>
      </c>
      <c r="I437" s="83" t="s">
        <v>51</v>
      </c>
      <c r="J437" s="83"/>
      <c r="K437" s="13" t="str">
        <f t="shared" si="24"/>
        <v>Činnosť podporovaná opatrením má zanedbateľný predpokladaný vplyv na uvedený environmentálny cieľ, pričom sa zohľadňujú priame aj primárne nepriame účinky počas celého životného cyklu.</v>
      </c>
      <c r="L437" s="14" t="str">
        <f t="shared" si="28"/>
        <v>Činnosť podporovaná opatrením má zanedbateľný predpokladaný vplyv na uvedený environmentálny cieľ, pričom sa zohľadňujú priame aj primárne nepriame účinky počas celého životného cyklu.</v>
      </c>
    </row>
    <row r="438" spans="1:12" ht="60" x14ac:dyDescent="0.25">
      <c r="A438" s="7" t="s">
        <v>4</v>
      </c>
      <c r="B438" s="4" t="s">
        <v>218</v>
      </c>
      <c r="C438" s="4" t="s">
        <v>213</v>
      </c>
      <c r="D438" s="13" t="s">
        <v>216</v>
      </c>
      <c r="E438" s="13" t="s">
        <v>302</v>
      </c>
      <c r="F438" s="57" t="s">
        <v>147</v>
      </c>
      <c r="G438" s="58" t="s">
        <v>10</v>
      </c>
      <c r="H438" s="84" t="s">
        <v>7</v>
      </c>
      <c r="I438" s="84" t="s">
        <v>70</v>
      </c>
      <c r="J438" s="84"/>
      <c r="K438" s="13" t="str">
        <f t="shared" si="24"/>
        <v>Navrhovaná investícia povedie k zníženiu neproduktívnych kilometrov a neefektívnych súbehov autobusovej a železničnej dopravy a podporí atraktivitu verejnej osobnej dopravy ako alternatívy k individuálnej automobilovej dopravy, čím sa prispeje k znižovaniu emisií skleníkových plynov a iných znečisťujúcich látok a hluku v sektore dopravy.</v>
      </c>
      <c r="L438" s="14" t="str">
        <f t="shared" si="28"/>
        <v>Navrhovaná investícia povedie k zníženiu neproduktívnych kilometrov a neefektívnych súbehov autobusovej a železničnej dopravy a podporí atraktivitu verejnej osobnej dopravy ako alternatívy k individuálnej automobilovej dopravy, čím sa prispeje k zniž</v>
      </c>
    </row>
    <row r="439" spans="1:12" ht="60.75" thickBot="1" x14ac:dyDescent="0.3">
      <c r="A439" s="8" t="s">
        <v>4</v>
      </c>
      <c r="B439" s="9" t="s">
        <v>218</v>
      </c>
      <c r="C439" s="9" t="s">
        <v>213</v>
      </c>
      <c r="D439" s="15" t="s">
        <v>216</v>
      </c>
      <c r="E439" s="15" t="s">
        <v>302</v>
      </c>
      <c r="F439" s="99" t="s">
        <v>148</v>
      </c>
      <c r="G439" s="98" t="s">
        <v>11</v>
      </c>
      <c r="H439" s="94" t="s">
        <v>7</v>
      </c>
      <c r="I439" s="94" t="s">
        <v>51</v>
      </c>
      <c r="J439" s="94"/>
      <c r="K439" s="15" t="str">
        <f t="shared" si="24"/>
        <v>Činnosť podporovaná opatrením má zanedbateľný predpokladaný vplyv na uvedený environmentálny cieľ, pričom sa zohľadňujú priame aj primárne nepriame účinky počas celého životného cyklu.</v>
      </c>
      <c r="L439" s="16" t="str">
        <f t="shared" si="28"/>
        <v>Činnosť podporovaná opatrením má zanedbateľný predpokladaný vplyv na uvedený environmentálny cieľ, pričom sa zohľadňujú priame aj primárne nepriame účinky počas celého životného cyklu.</v>
      </c>
    </row>
  </sheetData>
  <autoFilter ref="A1:L439"/>
  <conditionalFormatting sqref="D14:D19">
    <cfRule type="uniqueValues" dxfId="1620" priority="1"/>
  </conditionalFormatting>
  <hyperlinks>
    <hyperlink ref="I304" r:id="rId1" display="http://www.europeanwaterlabel.eu/"/>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D482"/>
  <sheetViews>
    <sheetView zoomScale="50" zoomScaleNormal="50" workbookViewId="0">
      <selection sqref="A1:XFD1048576"/>
    </sheetView>
  </sheetViews>
  <sheetFormatPr defaultColWidth="45.42578125" defaultRowHeight="15" x14ac:dyDescent="0.25"/>
  <cols>
    <col min="1" max="3" width="12.7109375" style="118" customWidth="1"/>
    <col min="4" max="4" width="30.140625" style="118" customWidth="1"/>
    <col min="5" max="5" width="44" style="118" customWidth="1"/>
    <col min="6" max="6" width="255.7109375" style="118" customWidth="1"/>
    <col min="7" max="7" width="23.85546875" style="119" hidden="1" customWidth="1"/>
    <col min="8" max="14" width="255.7109375" style="120" customWidth="1"/>
    <col min="15" max="19" width="21.28515625" style="120" customWidth="1"/>
    <col min="20" max="23" width="23.85546875" style="120" customWidth="1"/>
    <col min="24" max="24" width="23.85546875" style="121" customWidth="1"/>
    <col min="25" max="33" width="23.85546875" style="118" customWidth="1"/>
    <col min="34" max="38" width="136" style="118" customWidth="1"/>
    <col min="39" max="40" width="255.7109375" style="118" customWidth="1"/>
    <col min="41" max="41" width="34.140625" style="118" customWidth="1"/>
    <col min="42" max="42" width="62.7109375" style="118" customWidth="1"/>
    <col min="43" max="43" width="86.28515625" style="118" customWidth="1"/>
    <col min="44" max="44" width="114.85546875" style="118" customWidth="1"/>
    <col min="45" max="48" width="157.42578125" style="118" customWidth="1"/>
    <col min="49" max="49" width="87" style="118" customWidth="1"/>
    <col min="50" max="50" width="115.5703125" style="118" customWidth="1"/>
    <col min="51" max="52" width="157.42578125" style="118" customWidth="1"/>
    <col min="53" max="53" width="86.28515625" style="118" customWidth="1"/>
    <col min="54" max="54" width="114.85546875" style="118" customWidth="1"/>
    <col min="55" max="56" width="157.42578125" style="118" customWidth="1"/>
    <col min="57" max="57" width="87" style="118" customWidth="1"/>
    <col min="58" max="58" width="115.5703125" style="118" customWidth="1"/>
    <col min="59" max="60" width="157.42578125" style="118" customWidth="1"/>
    <col min="61" max="61" width="86.5703125" style="118" customWidth="1"/>
    <col min="62" max="62" width="115.140625" style="118" customWidth="1"/>
    <col min="63" max="64" width="157.42578125" style="118" customWidth="1"/>
    <col min="65" max="65" width="85.5703125" style="118" customWidth="1"/>
    <col min="66" max="66" width="114.140625" style="118" customWidth="1"/>
    <col min="67" max="70" width="157.42578125" style="118" customWidth="1"/>
    <col min="71" max="71" width="89.140625" style="118" customWidth="1"/>
    <col min="72" max="72" width="117.7109375" style="118" customWidth="1"/>
    <col min="73" max="80" width="255.7109375" style="118" bestFit="1" customWidth="1"/>
    <col min="81" max="81" width="95.140625" style="118" customWidth="1"/>
    <col min="82" max="82" width="123.7109375" style="118" customWidth="1"/>
    <col min="83" max="88" width="255.7109375" style="118" bestFit="1" customWidth="1"/>
    <col min="89" max="89" width="99.85546875" style="118" customWidth="1"/>
    <col min="90" max="90" width="128.42578125" style="118" customWidth="1"/>
    <col min="91" max="92" width="108.7109375" style="118" customWidth="1"/>
    <col min="93" max="93" width="78.7109375" style="118" customWidth="1"/>
    <col min="94" max="94" width="107.7109375" style="118" customWidth="1"/>
    <col min="95" max="96" width="108.7109375" style="118" customWidth="1"/>
    <col min="97" max="97" width="78.7109375" style="118" customWidth="1"/>
    <col min="98" max="98" width="107.7109375" style="118" customWidth="1"/>
    <col min="99" max="102" width="108.7109375" style="118" customWidth="1"/>
    <col min="103" max="103" width="87.7109375" style="118" customWidth="1"/>
    <col min="104" max="104" width="116.28515625" style="118" customWidth="1"/>
    <col min="105" max="108" width="158.42578125" style="118" customWidth="1"/>
    <col min="109" max="109" width="71.28515625" style="118" customWidth="1"/>
    <col min="110" max="110" width="99.85546875" style="118" customWidth="1"/>
    <col min="111" max="114" width="158.42578125" style="118" customWidth="1"/>
    <col min="115" max="115" width="73.7109375" style="118" customWidth="1"/>
    <col min="116" max="116" width="102.28515625" style="118" customWidth="1"/>
    <col min="117" max="117" width="34.140625" style="118" customWidth="1"/>
    <col min="118" max="118" width="62.7109375" style="118" customWidth="1"/>
    <col min="119" max="185" width="255.7109375" style="118" bestFit="1" customWidth="1"/>
    <col min="186" max="186" width="13.28515625" style="118" customWidth="1"/>
    <col min="187" max="16384" width="45.42578125" style="118"/>
  </cols>
  <sheetData>
    <row r="1" spans="1:186" s="112" customFormat="1" x14ac:dyDescent="0.25">
      <c r="A1" s="117"/>
      <c r="B1" s="117"/>
      <c r="G1" s="113"/>
      <c r="H1" s="114"/>
      <c r="I1" s="114"/>
      <c r="J1" s="114"/>
      <c r="K1" s="114"/>
      <c r="L1" s="114"/>
      <c r="M1" s="114"/>
      <c r="N1" s="114"/>
      <c r="O1" s="114"/>
      <c r="P1" s="114"/>
      <c r="Q1" s="114"/>
      <c r="R1" s="114"/>
      <c r="S1" s="114"/>
      <c r="T1" s="114"/>
      <c r="U1" s="114"/>
      <c r="V1" s="114"/>
      <c r="W1" s="114"/>
      <c r="X1" s="115"/>
    </row>
    <row r="2" spans="1:186" ht="15.75" thickBot="1" x14ac:dyDescent="0.3"/>
    <row r="3" spans="1:186" ht="15.75" thickBot="1" x14ac:dyDescent="0.3">
      <c r="A3" s="123" t="s">
        <v>330</v>
      </c>
      <c r="B3" s="124"/>
      <c r="C3" s="124"/>
      <c r="D3" s="124"/>
      <c r="E3" s="124"/>
      <c r="F3" s="124"/>
      <c r="G3" s="125" t="s">
        <v>28</v>
      </c>
      <c r="H3" s="126"/>
      <c r="I3" s="127"/>
      <c r="J3" s="127"/>
      <c r="K3" s="127"/>
      <c r="L3" s="127"/>
      <c r="M3" s="127"/>
      <c r="N3" s="128"/>
      <c r="O3" s="122"/>
      <c r="P3" s="122"/>
      <c r="Q3" s="122"/>
      <c r="R3" s="122"/>
      <c r="S3" s="122"/>
      <c r="T3" s="122"/>
      <c r="U3" s="122"/>
      <c r="V3" s="122"/>
      <c r="W3" s="122"/>
      <c r="X3" s="122"/>
      <c r="Y3" s="122"/>
      <c r="Z3" s="122"/>
      <c r="AA3" s="122"/>
      <c r="AB3" s="122"/>
      <c r="AC3" s="122"/>
      <c r="AD3" s="122"/>
      <c r="AE3" s="122"/>
      <c r="AF3" s="122"/>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c r="BF3" s="117"/>
      <c r="BG3" s="117"/>
      <c r="BH3" s="117"/>
      <c r="BI3" s="117"/>
      <c r="BJ3" s="117"/>
      <c r="BK3" s="117"/>
      <c r="BL3" s="117"/>
      <c r="BM3" s="117"/>
      <c r="BN3" s="117"/>
      <c r="BO3" s="117"/>
      <c r="BP3" s="117"/>
      <c r="BQ3" s="117"/>
      <c r="BR3" s="117"/>
      <c r="BS3" s="117"/>
      <c r="BT3" s="117"/>
      <c r="BU3" s="117"/>
      <c r="BV3" s="117"/>
      <c r="BW3" s="117"/>
      <c r="BX3" s="117"/>
      <c r="BY3" s="117"/>
      <c r="BZ3" s="117"/>
      <c r="CA3" s="117"/>
      <c r="CB3" s="117"/>
      <c r="CC3" s="117"/>
      <c r="CD3" s="117"/>
      <c r="CE3" s="117"/>
      <c r="CF3" s="117"/>
      <c r="CG3" s="117"/>
      <c r="CH3" s="117"/>
      <c r="CI3" s="117"/>
      <c r="CJ3" s="117"/>
      <c r="CK3" s="117"/>
      <c r="CL3" s="117"/>
      <c r="CM3" s="117"/>
      <c r="CN3" s="117"/>
      <c r="CO3" s="117"/>
      <c r="CP3" s="117"/>
      <c r="CQ3" s="117"/>
      <c r="CR3" s="117"/>
      <c r="CS3" s="117"/>
      <c r="CT3" s="117"/>
      <c r="CU3" s="117"/>
      <c r="CV3" s="117"/>
      <c r="CW3" s="117"/>
      <c r="CX3" s="117"/>
      <c r="CY3" s="117"/>
      <c r="CZ3" s="117"/>
      <c r="DA3" s="117"/>
      <c r="DB3" s="117"/>
      <c r="DC3" s="117"/>
      <c r="DD3" s="117"/>
      <c r="DE3" s="117"/>
      <c r="DF3" s="117"/>
      <c r="DG3" s="117"/>
      <c r="DH3" s="117"/>
      <c r="DI3" s="117"/>
      <c r="DJ3" s="117"/>
      <c r="DK3" s="117"/>
      <c r="DL3" s="117"/>
      <c r="DM3" s="117"/>
      <c r="DN3" s="117"/>
      <c r="DO3" s="117"/>
      <c r="DP3" s="117"/>
      <c r="DQ3" s="117"/>
      <c r="DR3" s="117"/>
      <c r="DS3" s="117"/>
      <c r="DT3" s="117"/>
      <c r="DU3" s="117"/>
      <c r="DV3" s="117"/>
      <c r="DW3" s="117"/>
      <c r="DX3" s="117"/>
      <c r="DY3" s="117"/>
      <c r="DZ3" s="117"/>
      <c r="EA3" s="117"/>
      <c r="EB3" s="117"/>
      <c r="EC3" s="117"/>
      <c r="ED3" s="117"/>
      <c r="EE3" s="117"/>
      <c r="EF3" s="117"/>
      <c r="EG3" s="117"/>
      <c r="EH3" s="117"/>
      <c r="EI3" s="117"/>
      <c r="EJ3" s="117"/>
      <c r="EK3" s="117"/>
      <c r="EL3" s="117"/>
      <c r="EM3" s="117"/>
      <c r="EN3" s="117"/>
      <c r="EO3" s="117"/>
      <c r="EP3" s="117"/>
      <c r="EQ3" s="117"/>
      <c r="ER3" s="117"/>
      <c r="ES3" s="117"/>
      <c r="ET3" s="117"/>
      <c r="EU3" s="117"/>
      <c r="EV3" s="117"/>
      <c r="EW3" s="117"/>
      <c r="EX3" s="117"/>
      <c r="EY3" s="117"/>
      <c r="EZ3" s="117"/>
      <c r="FA3" s="117"/>
      <c r="FB3" s="117"/>
      <c r="FC3" s="117"/>
      <c r="FD3" s="117"/>
      <c r="FE3" s="117"/>
      <c r="FF3" s="117"/>
      <c r="FG3" s="117"/>
      <c r="FH3" s="117"/>
      <c r="FI3" s="117"/>
      <c r="FJ3" s="117"/>
      <c r="FK3" s="117"/>
      <c r="FL3" s="117"/>
      <c r="FM3" s="117"/>
      <c r="FN3" s="117"/>
      <c r="FO3" s="117"/>
      <c r="FP3" s="117"/>
      <c r="FQ3" s="117"/>
      <c r="FR3" s="117"/>
      <c r="FS3" s="117"/>
      <c r="FT3" s="117"/>
      <c r="FU3" s="117"/>
      <c r="FV3" s="117"/>
      <c r="FW3" s="117"/>
      <c r="FX3" s="117"/>
      <c r="FY3" s="117"/>
      <c r="FZ3" s="117"/>
      <c r="GA3" s="117"/>
      <c r="GB3" s="117"/>
      <c r="GC3" s="117"/>
      <c r="GD3" s="117"/>
    </row>
    <row r="4" spans="1:186" ht="146.25" customHeight="1" thickBot="1" x14ac:dyDescent="0.3">
      <c r="A4" s="123" t="s">
        <v>117</v>
      </c>
      <c r="B4" s="123" t="s">
        <v>162</v>
      </c>
      <c r="C4" s="123" t="s">
        <v>25</v>
      </c>
      <c r="D4" s="123" t="s">
        <v>26</v>
      </c>
      <c r="E4" s="123" t="s">
        <v>348</v>
      </c>
      <c r="F4" s="123" t="s">
        <v>164</v>
      </c>
      <c r="G4" s="129" t="s">
        <v>161</v>
      </c>
      <c r="H4" s="127" t="s">
        <v>11</v>
      </c>
      <c r="I4" s="127" t="s">
        <v>10</v>
      </c>
      <c r="J4" s="127" t="s">
        <v>9</v>
      </c>
      <c r="K4" s="127" t="s">
        <v>8</v>
      </c>
      <c r="L4" s="127" t="s">
        <v>30</v>
      </c>
      <c r="M4" s="128" t="s">
        <v>32</v>
      </c>
      <c r="N4" s="130" t="s">
        <v>160</v>
      </c>
      <c r="O4" s="122"/>
      <c r="P4" s="122"/>
      <c r="Q4" s="122"/>
      <c r="R4" s="122"/>
      <c r="S4" s="122"/>
      <c r="T4" s="122"/>
      <c r="U4" s="122"/>
      <c r="V4" s="122"/>
      <c r="W4" s="122"/>
      <c r="X4" s="122"/>
      <c r="Y4" s="122"/>
      <c r="Z4" s="122"/>
      <c r="AA4" s="122"/>
      <c r="AB4" s="122"/>
      <c r="AC4" s="122"/>
      <c r="AD4" s="122"/>
      <c r="AE4" s="122"/>
      <c r="AF4" s="122"/>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7"/>
      <c r="FE4" s="117"/>
      <c r="FF4" s="117"/>
      <c r="FG4" s="117"/>
      <c r="FH4" s="117"/>
      <c r="FI4" s="117"/>
      <c r="FJ4" s="117"/>
      <c r="FK4" s="117"/>
      <c r="FL4" s="117"/>
      <c r="FM4" s="117"/>
      <c r="FN4" s="117"/>
      <c r="FO4" s="117"/>
      <c r="FP4" s="117"/>
      <c r="FQ4" s="117"/>
      <c r="FR4" s="117"/>
      <c r="FS4" s="117"/>
      <c r="FT4" s="117"/>
      <c r="FU4" s="117"/>
      <c r="FV4" s="117"/>
      <c r="FW4" s="117"/>
      <c r="FX4" s="117"/>
      <c r="FY4" s="117"/>
      <c r="FZ4" s="117"/>
      <c r="GA4" s="117"/>
      <c r="GB4" s="117"/>
      <c r="GC4" s="117"/>
      <c r="GD4" s="117"/>
    </row>
    <row r="5" spans="1:186" ht="15.75" hidden="1" thickBot="1" x14ac:dyDescent="0.3">
      <c r="A5" s="124" t="s">
        <v>161</v>
      </c>
      <c r="B5" s="124" t="s">
        <v>161</v>
      </c>
      <c r="C5" s="124" t="s">
        <v>161</v>
      </c>
      <c r="D5" s="124" t="s">
        <v>161</v>
      </c>
      <c r="E5" s="124" t="s">
        <v>161</v>
      </c>
      <c r="F5" s="124" t="s">
        <v>161</v>
      </c>
      <c r="G5" s="131"/>
      <c r="H5" s="132"/>
      <c r="I5" s="132"/>
      <c r="J5" s="132"/>
      <c r="K5" s="132"/>
      <c r="L5" s="132"/>
      <c r="M5" s="132"/>
      <c r="N5" s="133"/>
      <c r="O5" s="122"/>
      <c r="P5" s="122"/>
      <c r="Q5" s="122"/>
      <c r="R5" s="122"/>
      <c r="S5" s="122"/>
      <c r="T5" s="122"/>
      <c r="U5" s="122"/>
      <c r="V5" s="122"/>
      <c r="W5" s="122"/>
      <c r="X5" s="122"/>
      <c r="Y5" s="122"/>
      <c r="Z5" s="122"/>
      <c r="AA5" s="122"/>
      <c r="AB5" s="122"/>
      <c r="AC5" s="122"/>
      <c r="AD5" s="122"/>
      <c r="AE5" s="122"/>
      <c r="AF5" s="122"/>
      <c r="AG5" s="117"/>
      <c r="AH5" s="117"/>
      <c r="AI5" s="117"/>
      <c r="AJ5" s="117"/>
      <c r="AK5" s="117"/>
      <c r="AL5" s="117"/>
      <c r="AM5" s="117"/>
      <c r="AN5" s="117"/>
      <c r="AO5" s="117"/>
      <c r="AP5" s="117"/>
      <c r="AQ5" s="117"/>
      <c r="AR5" s="117"/>
      <c r="AS5" s="117"/>
      <c r="AT5" s="117"/>
      <c r="AU5" s="117"/>
      <c r="AV5" s="117"/>
      <c r="AW5" s="117"/>
      <c r="AX5" s="117"/>
      <c r="AY5" s="117"/>
      <c r="AZ5" s="117"/>
      <c r="BA5" s="117"/>
      <c r="BB5" s="117"/>
      <c r="BC5" s="117"/>
      <c r="BD5" s="117"/>
      <c r="BE5" s="117"/>
      <c r="BF5" s="117"/>
      <c r="BG5" s="117"/>
      <c r="BH5" s="117"/>
      <c r="BI5" s="117"/>
      <c r="BJ5" s="117"/>
      <c r="BK5" s="117"/>
      <c r="BL5" s="117"/>
      <c r="BM5" s="117"/>
      <c r="BN5" s="117"/>
      <c r="BO5" s="117"/>
      <c r="BP5" s="117"/>
      <c r="BQ5" s="117"/>
      <c r="BR5" s="117"/>
      <c r="BS5" s="117"/>
      <c r="BT5" s="117"/>
      <c r="BU5" s="117"/>
      <c r="BV5" s="117"/>
      <c r="BW5" s="117"/>
      <c r="BX5" s="117"/>
      <c r="BY5" s="117"/>
      <c r="BZ5" s="117"/>
      <c r="CA5" s="117"/>
      <c r="CB5" s="117"/>
      <c r="CC5" s="117"/>
      <c r="CD5" s="117"/>
      <c r="CE5" s="117"/>
      <c r="CF5" s="117"/>
      <c r="CG5" s="117"/>
      <c r="CH5" s="117"/>
      <c r="CI5" s="117"/>
      <c r="CJ5" s="117"/>
      <c r="CK5" s="117"/>
      <c r="CL5" s="117"/>
      <c r="CM5" s="117"/>
      <c r="CN5" s="117"/>
      <c r="CO5" s="117"/>
      <c r="CP5" s="117"/>
      <c r="CQ5" s="117"/>
      <c r="CR5" s="117"/>
      <c r="CS5" s="117"/>
      <c r="CT5" s="117"/>
      <c r="CU5" s="117"/>
      <c r="CV5" s="117"/>
      <c r="CW5" s="117"/>
      <c r="CX5" s="117"/>
      <c r="CY5" s="117"/>
      <c r="CZ5" s="117"/>
      <c r="DA5" s="117"/>
      <c r="DB5" s="117"/>
      <c r="DC5" s="117"/>
      <c r="DD5" s="117"/>
      <c r="DE5" s="117"/>
      <c r="DF5" s="117"/>
      <c r="DG5" s="117"/>
      <c r="DH5" s="117"/>
      <c r="DI5" s="117"/>
      <c r="DJ5" s="117"/>
      <c r="DK5" s="117"/>
      <c r="DL5" s="117"/>
      <c r="DM5" s="117"/>
      <c r="DN5" s="117"/>
      <c r="DO5" s="117"/>
      <c r="DP5" s="117"/>
      <c r="DQ5" s="117"/>
      <c r="DR5" s="117"/>
      <c r="DS5" s="117"/>
      <c r="DT5" s="117"/>
      <c r="DU5" s="117"/>
      <c r="DV5" s="117"/>
      <c r="DW5" s="117"/>
      <c r="DX5" s="117"/>
      <c r="DY5" s="117"/>
      <c r="DZ5" s="117"/>
      <c r="EA5" s="117"/>
      <c r="EB5" s="117"/>
      <c r="EC5" s="117"/>
      <c r="ED5" s="117"/>
      <c r="EE5" s="117"/>
      <c r="EF5" s="117"/>
      <c r="EG5" s="117"/>
      <c r="EH5" s="117"/>
      <c r="EI5" s="117"/>
      <c r="EJ5" s="117"/>
      <c r="EK5" s="117"/>
      <c r="EL5" s="117"/>
      <c r="EM5" s="117"/>
      <c r="EN5" s="117"/>
      <c r="EO5" s="117"/>
      <c r="EP5" s="117"/>
      <c r="EQ5" s="117"/>
      <c r="ER5" s="117"/>
      <c r="ES5" s="117"/>
      <c r="ET5" s="117"/>
      <c r="EU5" s="117"/>
      <c r="EV5" s="117"/>
      <c r="EW5" s="117"/>
      <c r="EX5" s="117"/>
      <c r="EY5" s="117"/>
      <c r="EZ5" s="117"/>
      <c r="FA5" s="117"/>
      <c r="FB5" s="117"/>
      <c r="FC5" s="117"/>
      <c r="FD5" s="117"/>
      <c r="FE5" s="117"/>
      <c r="FF5" s="117"/>
      <c r="FG5" s="117"/>
      <c r="FH5" s="117"/>
      <c r="FI5" s="117"/>
      <c r="FJ5" s="117"/>
      <c r="FK5" s="117"/>
      <c r="FL5" s="117"/>
      <c r="FM5" s="117"/>
      <c r="FN5" s="117"/>
      <c r="FO5" s="117"/>
      <c r="FP5" s="117"/>
      <c r="FQ5" s="117"/>
      <c r="FR5" s="117"/>
      <c r="FS5" s="117"/>
      <c r="FT5" s="117"/>
      <c r="FU5" s="117"/>
      <c r="FV5" s="117"/>
      <c r="FW5" s="117"/>
      <c r="FX5" s="117"/>
      <c r="FY5" s="117"/>
      <c r="FZ5" s="117"/>
      <c r="GA5" s="117"/>
      <c r="GB5" s="117"/>
      <c r="GC5" s="117"/>
      <c r="GD5" s="117"/>
    </row>
    <row r="6" spans="1:186" ht="84.75" customHeight="1" x14ac:dyDescent="0.25">
      <c r="A6" s="140" t="s">
        <v>105</v>
      </c>
      <c r="B6" s="143" t="s">
        <v>106</v>
      </c>
      <c r="C6" s="143" t="s">
        <v>107</v>
      </c>
      <c r="D6" s="143" t="s">
        <v>116</v>
      </c>
      <c r="E6" s="124" t="s">
        <v>346</v>
      </c>
      <c r="F6" s="124" t="s">
        <v>223</v>
      </c>
      <c r="G6" s="134"/>
      <c r="H6" s="135" t="s">
        <v>7</v>
      </c>
      <c r="I6" s="135" t="s">
        <v>7</v>
      </c>
      <c r="J6" s="135" t="s">
        <v>7</v>
      </c>
      <c r="K6" s="135"/>
      <c r="L6" s="135"/>
      <c r="M6" s="135" t="s">
        <v>7</v>
      </c>
      <c r="N6" s="136" t="s">
        <v>331</v>
      </c>
      <c r="O6" s="122"/>
      <c r="P6" s="122"/>
      <c r="Q6" s="122"/>
      <c r="R6" s="122"/>
      <c r="S6" s="122"/>
      <c r="T6" s="122"/>
      <c r="U6" s="122"/>
      <c r="V6" s="122"/>
      <c r="W6" s="122"/>
      <c r="X6" s="122"/>
      <c r="Y6" s="122"/>
      <c r="Z6" s="122"/>
      <c r="AA6" s="122"/>
      <c r="AB6" s="122"/>
      <c r="AC6" s="122"/>
      <c r="AD6" s="122"/>
      <c r="AE6" s="122"/>
      <c r="AF6" s="122"/>
      <c r="AG6" s="117"/>
      <c r="AH6" s="117"/>
      <c r="AI6" s="117"/>
      <c r="AJ6" s="117"/>
      <c r="AK6" s="117"/>
      <c r="AL6" s="117"/>
      <c r="AM6" s="117"/>
      <c r="AN6" s="117"/>
      <c r="AO6" s="117"/>
      <c r="AP6" s="117"/>
      <c r="AQ6" s="117"/>
      <c r="AR6" s="117"/>
      <c r="AS6" s="117"/>
      <c r="AT6" s="117"/>
      <c r="AU6" s="117"/>
      <c r="AV6" s="117"/>
      <c r="AW6" s="117"/>
      <c r="AX6" s="117"/>
      <c r="AY6" s="117"/>
      <c r="AZ6" s="117"/>
      <c r="BA6" s="117"/>
      <c r="BB6" s="117"/>
      <c r="BC6" s="117"/>
      <c r="BD6" s="117"/>
      <c r="BE6" s="117"/>
      <c r="BF6" s="117"/>
      <c r="BG6" s="117"/>
      <c r="BH6" s="117"/>
      <c r="BI6" s="117"/>
      <c r="BJ6" s="117"/>
      <c r="BK6" s="117"/>
      <c r="BL6" s="117"/>
      <c r="BM6" s="117"/>
      <c r="BN6" s="117"/>
      <c r="BO6" s="117"/>
      <c r="BP6" s="117"/>
      <c r="BQ6" s="117"/>
      <c r="BR6" s="117"/>
      <c r="BS6" s="117"/>
      <c r="BT6" s="117"/>
      <c r="BU6" s="117"/>
      <c r="BV6" s="117"/>
      <c r="BW6" s="117"/>
      <c r="BX6" s="117"/>
      <c r="BY6" s="117"/>
      <c r="BZ6" s="117"/>
      <c r="CA6" s="117"/>
      <c r="CB6" s="117"/>
      <c r="CC6" s="117"/>
      <c r="CD6" s="117"/>
      <c r="CE6" s="117"/>
      <c r="CF6" s="117"/>
      <c r="CG6" s="117"/>
      <c r="CH6" s="117"/>
      <c r="CI6" s="117"/>
      <c r="CJ6" s="117"/>
      <c r="CK6" s="117"/>
      <c r="CL6" s="117"/>
      <c r="CM6" s="117"/>
      <c r="CN6" s="117"/>
      <c r="CO6" s="117"/>
      <c r="CP6" s="117"/>
      <c r="CQ6" s="117"/>
      <c r="CR6" s="117"/>
      <c r="CS6" s="117"/>
      <c r="CT6" s="117"/>
      <c r="CU6" s="117"/>
      <c r="CV6" s="117"/>
      <c r="CW6" s="117"/>
      <c r="CX6" s="117"/>
      <c r="CY6" s="117"/>
      <c r="CZ6" s="117"/>
      <c r="DA6" s="117"/>
      <c r="DB6" s="117"/>
      <c r="DC6" s="117"/>
      <c r="DD6" s="117"/>
      <c r="DE6" s="117"/>
      <c r="DF6" s="117"/>
      <c r="DG6" s="117"/>
      <c r="DH6" s="117"/>
      <c r="DI6" s="117"/>
      <c r="DJ6" s="117"/>
      <c r="DK6" s="117"/>
      <c r="DL6" s="117"/>
      <c r="DM6" s="117"/>
      <c r="DN6" s="117"/>
      <c r="DO6" s="117"/>
      <c r="DP6" s="117"/>
      <c r="DQ6" s="117"/>
      <c r="DR6" s="117"/>
      <c r="DS6" s="117"/>
      <c r="DT6" s="117"/>
      <c r="DU6" s="117"/>
      <c r="DV6" s="117"/>
      <c r="DW6" s="117"/>
      <c r="DX6" s="117"/>
      <c r="DY6" s="117"/>
      <c r="DZ6" s="117"/>
      <c r="EA6" s="117"/>
      <c r="EB6" s="117"/>
      <c r="EC6" s="117"/>
      <c r="ED6" s="117"/>
      <c r="EE6" s="117"/>
      <c r="EF6" s="117"/>
      <c r="EG6" s="117"/>
      <c r="EH6" s="117"/>
      <c r="EI6" s="117"/>
      <c r="EJ6" s="117"/>
      <c r="EK6" s="117"/>
      <c r="EL6" s="117"/>
      <c r="EM6" s="117"/>
      <c r="EN6" s="117"/>
      <c r="EO6" s="117"/>
      <c r="EP6" s="117"/>
      <c r="EQ6" s="117"/>
      <c r="ER6" s="117"/>
      <c r="ES6" s="117"/>
      <c r="ET6" s="117"/>
      <c r="EU6" s="117"/>
      <c r="EV6" s="117"/>
      <c r="EW6" s="117"/>
      <c r="EX6" s="117"/>
      <c r="EY6" s="117"/>
      <c r="EZ6" s="117"/>
      <c r="FA6" s="117"/>
      <c r="FB6" s="117"/>
      <c r="FC6" s="117"/>
      <c r="FD6" s="117"/>
      <c r="FE6" s="117"/>
      <c r="FF6" s="117"/>
      <c r="FG6" s="117"/>
      <c r="FH6" s="117"/>
      <c r="FI6" s="117"/>
      <c r="FJ6" s="117"/>
      <c r="FK6" s="117"/>
      <c r="FL6" s="117"/>
      <c r="FM6" s="117"/>
      <c r="FN6" s="117"/>
      <c r="FO6" s="117"/>
      <c r="FP6" s="117"/>
      <c r="FQ6" s="117"/>
      <c r="FR6" s="117"/>
      <c r="FS6" s="117"/>
      <c r="FT6" s="117"/>
      <c r="FU6" s="117"/>
      <c r="FV6" s="117"/>
      <c r="FW6" s="117"/>
      <c r="FX6" s="117"/>
      <c r="FY6" s="117"/>
      <c r="FZ6" s="117"/>
      <c r="GA6" s="117"/>
      <c r="GB6" s="117"/>
      <c r="GC6" s="117"/>
      <c r="GD6" s="117"/>
    </row>
    <row r="7" spans="1:186" ht="45" x14ac:dyDescent="0.25">
      <c r="A7" s="141"/>
      <c r="B7" s="141"/>
      <c r="C7" s="141"/>
      <c r="D7" s="141"/>
      <c r="E7" s="124"/>
      <c r="F7" s="124" t="s">
        <v>517</v>
      </c>
      <c r="G7" s="134"/>
      <c r="H7" s="135"/>
      <c r="I7" s="135"/>
      <c r="J7" s="135"/>
      <c r="K7" s="135"/>
      <c r="L7" s="135" t="s">
        <v>6</v>
      </c>
      <c r="M7" s="135"/>
      <c r="N7" s="136" t="s">
        <v>6</v>
      </c>
      <c r="O7" s="122"/>
      <c r="P7" s="122"/>
      <c r="Q7" s="122"/>
      <c r="R7" s="122"/>
      <c r="S7" s="122"/>
      <c r="T7" s="122"/>
      <c r="U7" s="122"/>
      <c r="V7" s="122"/>
      <c r="W7" s="122"/>
      <c r="X7" s="122"/>
      <c r="Y7" s="122"/>
      <c r="Z7" s="122"/>
      <c r="AA7" s="122"/>
      <c r="AB7" s="122"/>
      <c r="AC7" s="122"/>
      <c r="AD7" s="122"/>
      <c r="AE7" s="122"/>
      <c r="AF7" s="122"/>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7"/>
      <c r="BM7" s="117"/>
      <c r="BN7" s="117"/>
      <c r="BO7" s="117"/>
      <c r="BP7" s="117"/>
      <c r="BQ7" s="117"/>
      <c r="BR7" s="117"/>
      <c r="BS7" s="117"/>
      <c r="BT7" s="117"/>
      <c r="BU7" s="117"/>
      <c r="BV7" s="117"/>
      <c r="BW7" s="117"/>
      <c r="BX7" s="117"/>
      <c r="BY7" s="117"/>
      <c r="BZ7" s="117"/>
      <c r="CA7" s="117"/>
      <c r="CB7" s="117"/>
      <c r="CC7" s="117"/>
      <c r="CD7" s="117"/>
      <c r="CE7" s="117"/>
      <c r="CF7" s="117"/>
      <c r="CG7" s="117"/>
      <c r="CH7" s="117"/>
      <c r="CI7" s="117"/>
      <c r="CJ7" s="117"/>
      <c r="CK7" s="117"/>
      <c r="CL7" s="117"/>
      <c r="CM7" s="117"/>
      <c r="CN7" s="117"/>
      <c r="CO7" s="117"/>
      <c r="CP7" s="117"/>
      <c r="CQ7" s="117"/>
      <c r="CR7" s="117"/>
      <c r="CS7" s="117"/>
      <c r="CT7" s="117"/>
      <c r="CU7" s="117"/>
      <c r="CV7" s="117"/>
      <c r="CW7" s="117"/>
      <c r="CX7" s="117"/>
      <c r="CY7" s="117"/>
      <c r="CZ7" s="117"/>
      <c r="DA7" s="117"/>
      <c r="DB7" s="117"/>
      <c r="DC7" s="117"/>
      <c r="DD7" s="117"/>
      <c r="DE7" s="117"/>
      <c r="DF7" s="117"/>
      <c r="DG7" s="117"/>
      <c r="DH7" s="117"/>
      <c r="DI7" s="117"/>
      <c r="DJ7" s="117"/>
      <c r="DK7" s="117"/>
      <c r="DL7" s="117"/>
      <c r="DM7" s="117"/>
      <c r="DN7" s="117"/>
      <c r="DO7" s="117"/>
      <c r="DP7" s="117"/>
      <c r="DQ7" s="117"/>
      <c r="DR7" s="117"/>
      <c r="DS7" s="117"/>
      <c r="DT7" s="117"/>
      <c r="DU7" s="117"/>
      <c r="DV7" s="117"/>
      <c r="DW7" s="117"/>
      <c r="DX7" s="117"/>
      <c r="DY7" s="117"/>
      <c r="DZ7" s="117"/>
      <c r="EA7" s="117"/>
      <c r="EB7" s="117"/>
      <c r="EC7" s="117"/>
      <c r="ED7" s="117"/>
      <c r="EE7" s="117"/>
      <c r="EF7" s="117"/>
      <c r="EG7" s="117"/>
      <c r="EH7" s="117"/>
      <c r="EI7" s="117"/>
      <c r="EJ7" s="117"/>
      <c r="EK7" s="117"/>
      <c r="EL7" s="117"/>
      <c r="EM7" s="117"/>
      <c r="EN7" s="117"/>
      <c r="EO7" s="117"/>
      <c r="EP7" s="117"/>
      <c r="EQ7" s="117"/>
      <c r="ER7" s="117"/>
      <c r="ES7" s="117"/>
      <c r="ET7" s="117"/>
      <c r="EU7" s="117"/>
      <c r="EV7" s="117"/>
      <c r="EW7" s="117"/>
      <c r="EX7" s="117"/>
      <c r="EY7" s="117"/>
      <c r="EZ7" s="117"/>
      <c r="FA7" s="117"/>
      <c r="FB7" s="117"/>
      <c r="FC7" s="117"/>
      <c r="FD7" s="117"/>
      <c r="FE7" s="117"/>
      <c r="FF7" s="117"/>
      <c r="FG7" s="117"/>
      <c r="FH7" s="117"/>
      <c r="FI7" s="117"/>
      <c r="FJ7" s="117"/>
      <c r="FK7" s="117"/>
      <c r="FL7" s="117"/>
      <c r="FM7" s="117"/>
      <c r="FN7" s="117"/>
      <c r="FO7" s="117"/>
      <c r="FP7" s="117"/>
      <c r="FQ7" s="117"/>
      <c r="FR7" s="117"/>
      <c r="FS7" s="117"/>
      <c r="FT7" s="117"/>
      <c r="FU7" s="117"/>
      <c r="FV7" s="117"/>
      <c r="FW7" s="117"/>
      <c r="FX7" s="117"/>
      <c r="FY7" s="117"/>
      <c r="FZ7" s="117"/>
      <c r="GA7" s="117"/>
      <c r="GB7" s="117"/>
      <c r="GC7" s="117"/>
      <c r="GD7" s="117"/>
    </row>
    <row r="8" spans="1:186" ht="60.75" thickBot="1" x14ac:dyDescent="0.3">
      <c r="A8" s="142"/>
      <c r="B8" s="142"/>
      <c r="C8" s="142"/>
      <c r="D8" s="142"/>
      <c r="E8" s="124"/>
      <c r="F8" s="124" t="s">
        <v>468</v>
      </c>
      <c r="G8" s="134"/>
      <c r="H8" s="135"/>
      <c r="I8" s="135"/>
      <c r="J8" s="135"/>
      <c r="K8" s="135" t="s">
        <v>6</v>
      </c>
      <c r="L8" s="135"/>
      <c r="M8" s="135"/>
      <c r="N8" s="136" t="s">
        <v>6</v>
      </c>
      <c r="O8" s="122"/>
      <c r="P8" s="122"/>
      <c r="Q8" s="122"/>
      <c r="R8" s="122"/>
      <c r="S8" s="122"/>
      <c r="T8" s="122"/>
      <c r="U8" s="122"/>
      <c r="V8" s="122"/>
      <c r="W8" s="122"/>
      <c r="X8" s="122"/>
      <c r="Y8" s="122"/>
      <c r="Z8" s="122"/>
      <c r="AA8" s="122"/>
      <c r="AB8" s="122"/>
      <c r="AC8" s="122"/>
      <c r="AD8" s="122"/>
      <c r="AE8" s="122"/>
      <c r="AF8" s="122"/>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7"/>
      <c r="BR8" s="117"/>
      <c r="BS8" s="117"/>
      <c r="BT8" s="117"/>
      <c r="BU8" s="117"/>
      <c r="BV8" s="117"/>
      <c r="BW8" s="117"/>
      <c r="BX8" s="117"/>
      <c r="BY8" s="117"/>
      <c r="BZ8" s="117"/>
      <c r="CA8" s="117"/>
      <c r="CB8" s="117"/>
      <c r="CC8" s="117"/>
      <c r="CD8" s="117"/>
      <c r="CE8" s="117"/>
      <c r="CF8" s="117"/>
      <c r="CG8" s="117"/>
      <c r="CH8" s="117"/>
      <c r="CI8" s="117"/>
      <c r="CJ8" s="117"/>
      <c r="CK8" s="117"/>
      <c r="CL8" s="117"/>
      <c r="CM8" s="117"/>
      <c r="CN8" s="117"/>
      <c r="CO8" s="117"/>
      <c r="CP8" s="117"/>
      <c r="CQ8" s="117"/>
      <c r="CR8" s="117"/>
      <c r="CS8" s="117"/>
      <c r="CT8" s="117"/>
      <c r="CU8" s="117"/>
      <c r="CV8" s="117"/>
      <c r="CW8" s="117"/>
      <c r="CX8" s="117"/>
      <c r="CY8" s="117"/>
      <c r="CZ8" s="117"/>
      <c r="DA8" s="117"/>
      <c r="DB8" s="117"/>
      <c r="DC8" s="117"/>
      <c r="DD8" s="117"/>
      <c r="DE8" s="117"/>
      <c r="DF8" s="117"/>
      <c r="DG8" s="117"/>
      <c r="DH8" s="117"/>
      <c r="DI8" s="117"/>
      <c r="DJ8" s="117"/>
      <c r="DK8" s="117"/>
      <c r="DL8" s="117"/>
      <c r="DM8" s="117"/>
      <c r="DN8" s="117"/>
      <c r="DO8" s="117"/>
      <c r="DP8" s="117"/>
      <c r="DQ8" s="117"/>
      <c r="DR8" s="117"/>
      <c r="DS8" s="117"/>
      <c r="DT8" s="117"/>
      <c r="DU8" s="117"/>
      <c r="DV8" s="117"/>
      <c r="DW8" s="117"/>
      <c r="DX8" s="117"/>
      <c r="DY8" s="117"/>
      <c r="DZ8" s="117"/>
      <c r="EA8" s="117"/>
      <c r="EB8" s="117"/>
      <c r="EC8" s="117"/>
      <c r="ED8" s="117"/>
      <c r="EE8" s="117"/>
      <c r="EF8" s="117"/>
      <c r="EG8" s="117"/>
      <c r="EH8" s="117"/>
      <c r="EI8" s="117"/>
      <c r="EJ8" s="117"/>
      <c r="EK8" s="117"/>
      <c r="EL8" s="117"/>
      <c r="EM8" s="117"/>
      <c r="EN8" s="117"/>
      <c r="EO8" s="117"/>
      <c r="EP8" s="117"/>
      <c r="EQ8" s="117"/>
      <c r="ER8" s="117"/>
      <c r="ES8" s="117"/>
      <c r="ET8" s="117"/>
      <c r="EU8" s="117"/>
      <c r="EV8" s="117"/>
      <c r="EW8" s="117"/>
      <c r="EX8" s="117"/>
      <c r="EY8" s="117"/>
      <c r="EZ8" s="117"/>
      <c r="FA8" s="117"/>
      <c r="FB8" s="117"/>
      <c r="FC8" s="117"/>
      <c r="FD8" s="117"/>
      <c r="FE8" s="117"/>
      <c r="FF8" s="117"/>
      <c r="FG8" s="117"/>
      <c r="FH8" s="117"/>
      <c r="FI8" s="117"/>
      <c r="FJ8" s="117"/>
      <c r="FK8" s="117"/>
      <c r="FL8" s="117"/>
      <c r="FM8" s="117"/>
      <c r="FN8" s="117"/>
      <c r="FO8" s="117"/>
      <c r="FP8" s="117"/>
      <c r="FQ8" s="117"/>
      <c r="FR8" s="117"/>
      <c r="FS8" s="117"/>
      <c r="FT8" s="117"/>
      <c r="FU8" s="117"/>
      <c r="FV8" s="117"/>
      <c r="FW8" s="117"/>
      <c r="FX8" s="117"/>
      <c r="FY8" s="117"/>
      <c r="FZ8" s="117"/>
      <c r="GA8" s="117"/>
      <c r="GB8" s="117"/>
      <c r="GC8" s="117"/>
      <c r="GD8" s="117"/>
    </row>
    <row r="9" spans="1:186" ht="30.75" thickBot="1" x14ac:dyDescent="0.3">
      <c r="A9" s="141"/>
      <c r="B9" s="141"/>
      <c r="C9" s="141"/>
      <c r="D9" s="141"/>
      <c r="E9" s="141" t="s">
        <v>314</v>
      </c>
      <c r="F9" s="142" t="s">
        <v>223</v>
      </c>
      <c r="G9" s="137"/>
      <c r="H9" s="138" t="s">
        <v>7</v>
      </c>
      <c r="I9" s="138" t="s">
        <v>7</v>
      </c>
      <c r="J9" s="138" t="s">
        <v>7</v>
      </c>
      <c r="K9" s="138" t="s">
        <v>7</v>
      </c>
      <c r="L9" s="138"/>
      <c r="M9" s="138" t="s">
        <v>7</v>
      </c>
      <c r="N9" s="139" t="s">
        <v>332</v>
      </c>
      <c r="O9" s="122"/>
      <c r="P9" s="122"/>
      <c r="Q9" s="122"/>
      <c r="R9" s="122"/>
      <c r="S9" s="122"/>
      <c r="T9" s="122"/>
      <c r="U9" s="122"/>
      <c r="V9" s="122"/>
      <c r="W9" s="122"/>
      <c r="X9" s="122"/>
      <c r="Y9" s="122"/>
      <c r="Z9" s="122"/>
      <c r="AA9" s="122"/>
      <c r="AB9" s="122"/>
      <c r="AC9" s="122"/>
      <c r="AD9" s="122"/>
      <c r="AE9" s="122"/>
      <c r="AF9" s="122"/>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7"/>
      <c r="CG9" s="117"/>
      <c r="CH9" s="117"/>
      <c r="CI9" s="117"/>
      <c r="CJ9" s="117"/>
      <c r="CK9" s="117"/>
      <c r="CL9" s="117"/>
      <c r="CM9" s="117"/>
      <c r="CN9" s="117"/>
      <c r="CO9" s="117"/>
      <c r="CP9" s="117"/>
      <c r="CQ9" s="117"/>
      <c r="CR9" s="117"/>
      <c r="CS9" s="117"/>
      <c r="CT9" s="117"/>
      <c r="CU9" s="117"/>
      <c r="CV9" s="117"/>
      <c r="CW9" s="117"/>
      <c r="CX9" s="117"/>
      <c r="CY9" s="117"/>
      <c r="CZ9" s="117"/>
      <c r="DA9" s="117"/>
      <c r="DB9" s="117"/>
      <c r="DC9" s="117"/>
      <c r="DD9" s="117"/>
      <c r="DE9" s="117"/>
      <c r="DF9" s="117"/>
      <c r="DG9" s="117"/>
      <c r="DH9" s="117"/>
      <c r="DI9" s="117"/>
      <c r="DJ9" s="117"/>
      <c r="DK9" s="117"/>
      <c r="DL9" s="117"/>
      <c r="DM9" s="117"/>
      <c r="DN9" s="117"/>
      <c r="DO9" s="117"/>
      <c r="DP9" s="117"/>
      <c r="DQ9" s="117"/>
      <c r="DR9" s="117"/>
      <c r="DS9" s="117"/>
      <c r="DT9" s="117"/>
      <c r="DU9" s="117"/>
      <c r="DV9" s="117"/>
      <c r="DW9" s="117"/>
      <c r="DX9" s="117"/>
      <c r="DY9" s="117"/>
      <c r="DZ9" s="117"/>
      <c r="EA9" s="117"/>
      <c r="EB9" s="117"/>
      <c r="EC9" s="117"/>
      <c r="ED9" s="117"/>
      <c r="EE9" s="117"/>
      <c r="EF9" s="117"/>
      <c r="EG9" s="117"/>
      <c r="EH9" s="117"/>
      <c r="EI9" s="117"/>
      <c r="EJ9" s="117"/>
      <c r="EK9" s="117"/>
      <c r="EL9" s="117"/>
      <c r="EM9" s="117"/>
      <c r="EN9" s="117"/>
      <c r="EO9" s="117"/>
      <c r="EP9" s="117"/>
      <c r="EQ9" s="117"/>
      <c r="ER9" s="117"/>
      <c r="ES9" s="117"/>
      <c r="ET9" s="117"/>
      <c r="EU9" s="117"/>
      <c r="EV9" s="117"/>
      <c r="EW9" s="117"/>
      <c r="EX9" s="117"/>
      <c r="EY9" s="117"/>
      <c r="EZ9" s="117"/>
      <c r="FA9" s="117"/>
      <c r="FB9" s="117"/>
      <c r="FC9" s="117"/>
      <c r="FD9" s="117"/>
      <c r="FE9" s="117"/>
      <c r="FF9" s="117"/>
      <c r="FG9" s="117"/>
      <c r="FH9" s="117"/>
      <c r="FI9" s="117"/>
      <c r="FJ9" s="117"/>
      <c r="FK9" s="117"/>
      <c r="FL9" s="117"/>
      <c r="FM9" s="117"/>
      <c r="FN9" s="117"/>
      <c r="FO9" s="117"/>
      <c r="FP9" s="117"/>
      <c r="FQ9" s="117"/>
      <c r="FR9" s="117"/>
      <c r="FS9" s="117"/>
      <c r="FT9" s="117"/>
      <c r="FU9" s="117"/>
      <c r="FV9" s="117"/>
      <c r="FW9" s="117"/>
      <c r="FX9" s="117"/>
      <c r="FY9" s="117"/>
      <c r="FZ9" s="117"/>
      <c r="GA9" s="117"/>
      <c r="GB9" s="117"/>
      <c r="GC9" s="117"/>
      <c r="GD9" s="117"/>
    </row>
    <row r="10" spans="1:186" ht="45.75" thickBot="1" x14ac:dyDescent="0.3">
      <c r="A10" s="142"/>
      <c r="B10" s="142"/>
      <c r="C10" s="142"/>
      <c r="D10" s="142"/>
      <c r="E10" s="142"/>
      <c r="F10" s="124" t="s">
        <v>517</v>
      </c>
      <c r="G10" s="134"/>
      <c r="H10" s="135"/>
      <c r="I10" s="135"/>
      <c r="J10" s="135"/>
      <c r="K10" s="135"/>
      <c r="L10" s="135" t="s">
        <v>6</v>
      </c>
      <c r="M10" s="135"/>
      <c r="N10" s="136" t="s">
        <v>6</v>
      </c>
      <c r="O10" s="122"/>
      <c r="P10" s="122"/>
      <c r="Q10" s="122"/>
      <c r="R10" s="122"/>
      <c r="S10" s="122"/>
      <c r="T10" s="122"/>
      <c r="U10" s="122"/>
      <c r="V10" s="122"/>
      <c r="W10" s="122"/>
      <c r="X10" s="122"/>
      <c r="Y10" s="122"/>
      <c r="Z10" s="122"/>
      <c r="AA10" s="122"/>
      <c r="AB10" s="122"/>
      <c r="AC10" s="122"/>
      <c r="AD10" s="122"/>
      <c r="AE10" s="122"/>
      <c r="AF10" s="122"/>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7"/>
      <c r="BV10" s="117"/>
      <c r="BW10" s="117"/>
      <c r="BX10" s="117"/>
      <c r="BY10" s="117"/>
      <c r="BZ10" s="117"/>
      <c r="CA10" s="117"/>
      <c r="CB10" s="117"/>
      <c r="CC10" s="117"/>
      <c r="CD10" s="117"/>
      <c r="CE10" s="117"/>
      <c r="CF10" s="117"/>
      <c r="CG10" s="117"/>
      <c r="CH10" s="117"/>
      <c r="CI10" s="117"/>
      <c r="CJ10" s="117"/>
      <c r="CK10" s="117"/>
      <c r="CL10" s="117"/>
      <c r="CM10" s="117"/>
      <c r="CN10" s="117"/>
      <c r="CO10" s="117"/>
      <c r="CP10" s="117"/>
      <c r="CQ10" s="117"/>
      <c r="CR10" s="117"/>
      <c r="CS10" s="117"/>
      <c r="CT10" s="117"/>
      <c r="CU10" s="117"/>
      <c r="CV10" s="117"/>
      <c r="CW10" s="117"/>
      <c r="CX10" s="117"/>
      <c r="CY10" s="117"/>
      <c r="CZ10" s="117"/>
      <c r="DA10" s="117"/>
      <c r="DB10" s="117"/>
      <c r="DC10" s="117"/>
      <c r="DD10" s="117"/>
      <c r="DE10" s="117"/>
      <c r="DF10" s="117"/>
      <c r="DG10" s="117"/>
      <c r="DH10" s="117"/>
      <c r="DI10" s="117"/>
      <c r="DJ10" s="117"/>
      <c r="DK10" s="117"/>
      <c r="DL10" s="117"/>
      <c r="DM10" s="117"/>
      <c r="DN10" s="117"/>
      <c r="DO10" s="117"/>
      <c r="DP10" s="117"/>
      <c r="DQ10" s="117"/>
      <c r="DR10" s="117"/>
      <c r="DS10" s="117"/>
      <c r="DT10" s="117"/>
      <c r="DU10" s="117"/>
      <c r="DV10" s="117"/>
      <c r="DW10" s="117"/>
      <c r="DX10" s="117"/>
      <c r="DY10" s="117"/>
      <c r="DZ10" s="117"/>
      <c r="EA10" s="117"/>
      <c r="EB10" s="117"/>
      <c r="EC10" s="117"/>
      <c r="ED10" s="117"/>
      <c r="EE10" s="117"/>
      <c r="EF10" s="117"/>
      <c r="EG10" s="117"/>
      <c r="EH10" s="117"/>
      <c r="EI10" s="117"/>
      <c r="EJ10" s="117"/>
      <c r="EK10" s="117"/>
      <c r="EL10" s="117"/>
      <c r="EM10" s="117"/>
      <c r="EN10" s="117"/>
      <c r="EO10" s="117"/>
      <c r="EP10" s="117"/>
      <c r="EQ10" s="117"/>
      <c r="ER10" s="117"/>
      <c r="ES10" s="117"/>
      <c r="ET10" s="117"/>
      <c r="EU10" s="117"/>
      <c r="EV10" s="117"/>
      <c r="EW10" s="117"/>
      <c r="EX10" s="117"/>
      <c r="EY10" s="117"/>
      <c r="EZ10" s="117"/>
      <c r="FA10" s="117"/>
      <c r="FB10" s="117"/>
      <c r="FC10" s="117"/>
      <c r="FD10" s="117"/>
      <c r="FE10" s="117"/>
      <c r="FF10" s="117"/>
      <c r="FG10" s="117"/>
      <c r="FH10" s="117"/>
      <c r="FI10" s="117"/>
      <c r="FJ10" s="117"/>
      <c r="FK10" s="117"/>
      <c r="FL10" s="117"/>
      <c r="FM10" s="117"/>
      <c r="FN10" s="117"/>
      <c r="FO10" s="117"/>
      <c r="FP10" s="117"/>
      <c r="FQ10" s="117"/>
      <c r="FR10" s="117"/>
      <c r="FS10" s="117"/>
      <c r="FT10" s="117"/>
      <c r="FU10" s="117"/>
      <c r="FV10" s="117"/>
      <c r="FW10" s="117"/>
      <c r="FX10" s="117"/>
      <c r="FY10" s="117"/>
      <c r="FZ10" s="117"/>
      <c r="GA10" s="117"/>
      <c r="GB10" s="117"/>
      <c r="GC10" s="117"/>
      <c r="GD10" s="117"/>
    </row>
    <row r="11" spans="1:186" ht="93" customHeight="1" x14ac:dyDescent="0.25">
      <c r="A11" s="141"/>
      <c r="B11" s="141"/>
      <c r="C11" s="141"/>
      <c r="D11" s="141" t="s">
        <v>0</v>
      </c>
      <c r="E11" s="124" t="s">
        <v>347</v>
      </c>
      <c r="F11" s="124" t="s">
        <v>223</v>
      </c>
      <c r="G11" s="134"/>
      <c r="H11" s="135" t="s">
        <v>7</v>
      </c>
      <c r="I11" s="135" t="s">
        <v>7</v>
      </c>
      <c r="J11" s="135" t="s">
        <v>7</v>
      </c>
      <c r="K11" s="135" t="s">
        <v>7</v>
      </c>
      <c r="L11" s="135"/>
      <c r="M11" s="135" t="s">
        <v>7</v>
      </c>
      <c r="N11" s="136" t="s">
        <v>332</v>
      </c>
      <c r="O11" s="122"/>
      <c r="P11" s="122"/>
      <c r="Q11" s="122"/>
      <c r="R11" s="122"/>
      <c r="S11" s="122"/>
      <c r="T11" s="122"/>
      <c r="U11" s="122"/>
      <c r="V11" s="122"/>
      <c r="W11" s="122"/>
      <c r="X11" s="122"/>
      <c r="Y11" s="122"/>
      <c r="Z11" s="122"/>
      <c r="AA11" s="122"/>
      <c r="AB11" s="122"/>
      <c r="AC11" s="122"/>
      <c r="AD11" s="122"/>
      <c r="AE11" s="122"/>
      <c r="AF11" s="122"/>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7"/>
      <c r="BM11" s="117"/>
      <c r="BN11" s="117"/>
      <c r="BO11" s="117"/>
      <c r="BP11" s="117"/>
      <c r="BQ11" s="117"/>
      <c r="BR11" s="117"/>
      <c r="BS11" s="117"/>
      <c r="BT11" s="117"/>
      <c r="BU11" s="117"/>
      <c r="BV11" s="117"/>
      <c r="BW11" s="117"/>
      <c r="BX11" s="117"/>
      <c r="BY11" s="117"/>
      <c r="BZ11" s="117"/>
      <c r="CA11" s="117"/>
      <c r="CB11" s="117"/>
      <c r="CC11" s="117"/>
      <c r="CD11" s="117"/>
      <c r="CE11" s="117"/>
      <c r="CF11" s="117"/>
      <c r="CG11" s="117"/>
      <c r="CH11" s="117"/>
      <c r="CI11" s="117"/>
      <c r="CJ11" s="117"/>
      <c r="CK11" s="117"/>
      <c r="CL11" s="117"/>
      <c r="CM11" s="117"/>
      <c r="CN11" s="117"/>
      <c r="CO11" s="117"/>
      <c r="CP11" s="117"/>
      <c r="CQ11" s="117"/>
      <c r="CR11" s="117"/>
      <c r="CS11" s="117"/>
      <c r="CT11" s="117"/>
      <c r="CU11" s="117"/>
      <c r="CV11" s="117"/>
      <c r="CW11" s="117"/>
      <c r="CX11" s="117"/>
      <c r="CY11" s="117"/>
      <c r="CZ11" s="117"/>
      <c r="DA11" s="117"/>
      <c r="DB11" s="117"/>
      <c r="DC11" s="117"/>
      <c r="DD11" s="117"/>
      <c r="DE11" s="117"/>
      <c r="DF11" s="117"/>
      <c r="DG11" s="117"/>
      <c r="DH11" s="117"/>
      <c r="DI11" s="117"/>
      <c r="DJ11" s="117"/>
      <c r="DK11" s="117"/>
      <c r="DL11" s="117"/>
      <c r="DM11" s="117"/>
      <c r="DN11" s="117"/>
      <c r="DO11" s="117"/>
      <c r="DP11" s="117"/>
      <c r="DQ11" s="117"/>
      <c r="DR11" s="117"/>
      <c r="DS11" s="117"/>
      <c r="DT11" s="117"/>
      <c r="DU11" s="117"/>
      <c r="DV11" s="117"/>
      <c r="DW11" s="117"/>
      <c r="DX11" s="117"/>
      <c r="DY11" s="117"/>
      <c r="DZ11" s="117"/>
      <c r="EA11" s="117"/>
      <c r="EB11" s="117"/>
      <c r="EC11" s="117"/>
      <c r="ED11" s="117"/>
      <c r="EE11" s="117"/>
      <c r="EF11" s="117"/>
      <c r="EG11" s="117"/>
      <c r="EH11" s="117"/>
      <c r="EI11" s="117"/>
      <c r="EJ11" s="117"/>
      <c r="EK11" s="117"/>
      <c r="EL11" s="117"/>
      <c r="EM11" s="117"/>
      <c r="EN11" s="117"/>
      <c r="EO11" s="117"/>
      <c r="EP11" s="117"/>
      <c r="EQ11" s="117"/>
      <c r="ER11" s="117"/>
      <c r="ES11" s="117"/>
      <c r="ET11" s="117"/>
      <c r="EU11" s="117"/>
      <c r="EV11" s="117"/>
      <c r="EW11" s="117"/>
      <c r="EX11" s="117"/>
      <c r="EY11" s="117"/>
      <c r="EZ11" s="117"/>
      <c r="FA11" s="117"/>
      <c r="FB11" s="117"/>
      <c r="FC11" s="117"/>
      <c r="FD11" s="117"/>
      <c r="FE11" s="117"/>
      <c r="FF11" s="117"/>
      <c r="FG11" s="117"/>
      <c r="FH11" s="117"/>
      <c r="FI11" s="117"/>
      <c r="FJ11" s="117"/>
      <c r="FK11" s="117"/>
      <c r="FL11" s="117"/>
      <c r="FM11" s="117"/>
      <c r="FN11" s="117"/>
      <c r="FO11" s="117"/>
      <c r="FP11" s="117"/>
      <c r="FQ11" s="117"/>
      <c r="FR11" s="117"/>
      <c r="FS11" s="117"/>
      <c r="FT11" s="117"/>
      <c r="FU11" s="117"/>
      <c r="FV11" s="117"/>
      <c r="FW11" s="117"/>
      <c r="FX11" s="117"/>
      <c r="FY11" s="117"/>
      <c r="FZ11" s="117"/>
      <c r="GA11" s="117"/>
      <c r="GB11" s="117"/>
      <c r="GC11" s="117"/>
      <c r="GD11" s="117"/>
    </row>
    <row r="12" spans="1:186" ht="45.75" thickBot="1" x14ac:dyDescent="0.3">
      <c r="A12" s="142"/>
      <c r="B12" s="142"/>
      <c r="C12" s="142"/>
      <c r="D12" s="142"/>
      <c r="E12" s="124"/>
      <c r="F12" s="124" t="s">
        <v>529</v>
      </c>
      <c r="G12" s="134"/>
      <c r="H12" s="135"/>
      <c r="I12" s="135"/>
      <c r="J12" s="135"/>
      <c r="K12" s="135"/>
      <c r="L12" s="135" t="s">
        <v>6</v>
      </c>
      <c r="M12" s="135"/>
      <c r="N12" s="136" t="s">
        <v>6</v>
      </c>
      <c r="O12" s="122"/>
      <c r="P12" s="122"/>
      <c r="Q12" s="122"/>
      <c r="R12" s="122"/>
      <c r="S12" s="122"/>
      <c r="T12" s="122"/>
      <c r="U12" s="122"/>
      <c r="V12" s="122"/>
      <c r="W12" s="122"/>
      <c r="X12" s="122"/>
      <c r="Y12" s="122"/>
      <c r="Z12" s="122"/>
      <c r="AA12" s="122"/>
      <c r="AB12" s="122"/>
      <c r="AC12" s="122"/>
      <c r="AD12" s="122"/>
      <c r="AE12" s="122"/>
      <c r="AF12" s="122"/>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7"/>
      <c r="BM12" s="117"/>
      <c r="BN12" s="117"/>
      <c r="BO12" s="117"/>
      <c r="BP12" s="117"/>
      <c r="BQ12" s="117"/>
      <c r="BR12" s="117"/>
      <c r="BS12" s="117"/>
      <c r="BT12" s="117"/>
      <c r="BU12" s="117"/>
      <c r="BV12" s="117"/>
      <c r="BW12" s="117"/>
      <c r="BX12" s="117"/>
      <c r="BY12" s="117"/>
      <c r="BZ12" s="117"/>
      <c r="CA12" s="117"/>
      <c r="CB12" s="117"/>
      <c r="CC12" s="117"/>
      <c r="CD12" s="117"/>
      <c r="CE12" s="117"/>
      <c r="CF12" s="117"/>
      <c r="CG12" s="117"/>
      <c r="CH12" s="117"/>
      <c r="CI12" s="117"/>
      <c r="CJ12" s="117"/>
      <c r="CK12" s="117"/>
      <c r="CL12" s="117"/>
      <c r="CM12" s="117"/>
      <c r="CN12" s="117"/>
      <c r="CO12" s="117"/>
      <c r="CP12" s="117"/>
      <c r="CQ12" s="117"/>
      <c r="CR12" s="117"/>
      <c r="CS12" s="117"/>
      <c r="CT12" s="117"/>
      <c r="CU12" s="117"/>
      <c r="CV12" s="117"/>
      <c r="CW12" s="117"/>
      <c r="CX12" s="117"/>
      <c r="CY12" s="117"/>
      <c r="CZ12" s="117"/>
      <c r="DA12" s="117"/>
      <c r="DB12" s="117"/>
      <c r="DC12" s="117"/>
      <c r="DD12" s="117"/>
      <c r="DE12" s="117"/>
      <c r="DF12" s="117"/>
      <c r="DG12" s="117"/>
      <c r="DH12" s="117"/>
      <c r="DI12" s="117"/>
      <c r="DJ12" s="117"/>
      <c r="DK12" s="117"/>
      <c r="DL12" s="117"/>
      <c r="DM12" s="117"/>
      <c r="DN12" s="117"/>
      <c r="DO12" s="117"/>
      <c r="DP12" s="117"/>
      <c r="DQ12" s="117"/>
      <c r="DR12" s="117"/>
      <c r="DS12" s="117"/>
      <c r="DT12" s="117"/>
      <c r="DU12" s="117"/>
      <c r="DV12" s="117"/>
      <c r="DW12" s="117"/>
      <c r="DX12" s="117"/>
      <c r="DY12" s="117"/>
      <c r="DZ12" s="117"/>
      <c r="EA12" s="117"/>
      <c r="EB12" s="117"/>
      <c r="EC12" s="117"/>
      <c r="ED12" s="117"/>
      <c r="EE12" s="117"/>
      <c r="EF12" s="117"/>
      <c r="EG12" s="117"/>
      <c r="EH12" s="117"/>
      <c r="EI12" s="117"/>
      <c r="EJ12" s="117"/>
      <c r="EK12" s="117"/>
      <c r="EL12" s="117"/>
      <c r="EM12" s="117"/>
      <c r="EN12" s="117"/>
      <c r="EO12" s="117"/>
      <c r="EP12" s="117"/>
      <c r="EQ12" s="117"/>
      <c r="ER12" s="117"/>
      <c r="ES12" s="117"/>
      <c r="ET12" s="117"/>
      <c r="EU12" s="117"/>
      <c r="EV12" s="117"/>
      <c r="EW12" s="117"/>
      <c r="EX12" s="117"/>
      <c r="EY12" s="117"/>
      <c r="EZ12" s="117"/>
      <c r="FA12" s="117"/>
      <c r="FB12" s="117"/>
      <c r="FC12" s="117"/>
      <c r="FD12" s="117"/>
      <c r="FE12" s="117"/>
      <c r="FF12" s="117"/>
      <c r="FG12" s="117"/>
      <c r="FH12" s="117"/>
      <c r="FI12" s="117"/>
      <c r="FJ12" s="117"/>
      <c r="FK12" s="117"/>
      <c r="FL12" s="117"/>
      <c r="FM12" s="117"/>
      <c r="FN12" s="117"/>
      <c r="FO12" s="117"/>
      <c r="FP12" s="117"/>
      <c r="FQ12" s="117"/>
      <c r="FR12" s="117"/>
      <c r="FS12" s="117"/>
      <c r="FT12" s="117"/>
      <c r="FU12" s="117"/>
      <c r="FV12" s="117"/>
      <c r="FW12" s="117"/>
      <c r="FX12" s="117"/>
      <c r="FY12" s="117"/>
      <c r="FZ12" s="117"/>
      <c r="GA12" s="117"/>
      <c r="GB12" s="117"/>
      <c r="GC12" s="117"/>
      <c r="GD12" s="117"/>
    </row>
    <row r="13" spans="1:186" ht="45" x14ac:dyDescent="0.25">
      <c r="A13" s="141"/>
      <c r="B13" s="141"/>
      <c r="C13" s="141" t="s">
        <v>108</v>
      </c>
      <c r="D13" s="141" t="s">
        <v>1</v>
      </c>
      <c r="E13" s="141" t="s">
        <v>276</v>
      </c>
      <c r="F13" s="141" t="s">
        <v>39</v>
      </c>
      <c r="G13" s="134"/>
      <c r="H13" s="135" t="s">
        <v>7</v>
      </c>
      <c r="I13" s="135"/>
      <c r="J13" s="135"/>
      <c r="K13" s="135"/>
      <c r="L13" s="135"/>
      <c r="M13" s="135"/>
      <c r="N13" s="136" t="s">
        <v>7</v>
      </c>
      <c r="O13" s="122"/>
      <c r="P13" s="122"/>
      <c r="Q13" s="122"/>
      <c r="R13" s="122"/>
      <c r="S13" s="122"/>
      <c r="T13" s="122"/>
      <c r="U13" s="122"/>
      <c r="V13" s="122"/>
      <c r="W13" s="122"/>
      <c r="X13" s="122"/>
      <c r="Y13" s="122"/>
      <c r="Z13" s="122"/>
      <c r="AA13" s="122"/>
      <c r="AB13" s="122"/>
      <c r="AC13" s="122"/>
      <c r="AD13" s="122"/>
      <c r="AE13" s="122"/>
      <c r="AF13" s="122"/>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7"/>
      <c r="BM13" s="117"/>
      <c r="BN13" s="117"/>
      <c r="BO13" s="117"/>
      <c r="BP13" s="117"/>
      <c r="BQ13" s="117"/>
      <c r="BR13" s="117"/>
      <c r="BS13" s="117"/>
      <c r="BT13" s="117"/>
      <c r="BU13" s="117"/>
      <c r="BV13" s="117"/>
      <c r="BW13" s="117"/>
      <c r="BX13" s="117"/>
      <c r="BY13" s="117"/>
      <c r="BZ13" s="117"/>
      <c r="CA13" s="117"/>
      <c r="CB13" s="117"/>
      <c r="CC13" s="117"/>
      <c r="CD13" s="117"/>
      <c r="CE13" s="117"/>
      <c r="CF13" s="117"/>
      <c r="CG13" s="117"/>
      <c r="CH13" s="117"/>
      <c r="CI13" s="117"/>
      <c r="CJ13" s="117"/>
      <c r="CK13" s="117"/>
      <c r="CL13" s="117"/>
      <c r="CM13" s="117"/>
      <c r="CN13" s="117"/>
      <c r="CO13" s="117"/>
      <c r="CP13" s="117"/>
      <c r="CQ13" s="117"/>
      <c r="CR13" s="117"/>
      <c r="CS13" s="117"/>
      <c r="CT13" s="117"/>
      <c r="CU13" s="117"/>
      <c r="CV13" s="117"/>
      <c r="CW13" s="117"/>
      <c r="CX13" s="117"/>
      <c r="CY13" s="117"/>
      <c r="CZ13" s="117"/>
      <c r="DA13" s="117"/>
      <c r="DB13" s="117"/>
      <c r="DC13" s="117"/>
      <c r="DD13" s="117"/>
      <c r="DE13" s="117"/>
      <c r="DF13" s="117"/>
      <c r="DG13" s="117"/>
      <c r="DH13" s="117"/>
      <c r="DI13" s="117"/>
      <c r="DJ13" s="117"/>
      <c r="DK13" s="117"/>
      <c r="DL13" s="117"/>
      <c r="DM13" s="117"/>
      <c r="DN13" s="117"/>
      <c r="DO13" s="117"/>
      <c r="DP13" s="117"/>
      <c r="DQ13" s="117"/>
      <c r="DR13" s="117"/>
      <c r="DS13" s="117"/>
      <c r="DT13" s="117"/>
      <c r="DU13" s="117"/>
      <c r="DV13" s="117"/>
      <c r="DW13" s="117"/>
      <c r="DX13" s="117"/>
      <c r="DY13" s="117"/>
      <c r="DZ13" s="117"/>
      <c r="EA13" s="117"/>
      <c r="EB13" s="117"/>
      <c r="EC13" s="117"/>
      <c r="ED13" s="117"/>
      <c r="EE13" s="117"/>
      <c r="EF13" s="117"/>
      <c r="EG13" s="117"/>
      <c r="EH13" s="117"/>
      <c r="EI13" s="117"/>
      <c r="EJ13" s="117"/>
      <c r="EK13" s="117"/>
      <c r="EL13" s="117"/>
      <c r="EM13" s="117"/>
      <c r="EN13" s="117"/>
      <c r="EO13" s="117"/>
      <c r="EP13" s="117"/>
      <c r="EQ13" s="117"/>
      <c r="ER13" s="117"/>
      <c r="ES13" s="117"/>
      <c r="ET13" s="117"/>
      <c r="EU13" s="117"/>
      <c r="EV13" s="117"/>
      <c r="EW13" s="117"/>
      <c r="EX13" s="117"/>
      <c r="EY13" s="117"/>
      <c r="EZ13" s="117"/>
      <c r="FA13" s="117"/>
      <c r="FB13" s="117"/>
      <c r="FC13" s="117"/>
      <c r="FD13" s="117"/>
      <c r="FE13" s="117"/>
      <c r="FF13" s="117"/>
      <c r="FG13" s="117"/>
      <c r="FH13" s="117"/>
      <c r="FI13" s="117"/>
      <c r="FJ13" s="117"/>
      <c r="FK13" s="117"/>
      <c r="FL13" s="117"/>
      <c r="FM13" s="117"/>
      <c r="FN13" s="117"/>
      <c r="FO13" s="117"/>
      <c r="FP13" s="117"/>
      <c r="FQ13" s="117"/>
      <c r="FR13" s="117"/>
      <c r="FS13" s="117"/>
      <c r="FT13" s="117"/>
      <c r="FU13" s="117"/>
      <c r="FV13" s="117"/>
      <c r="FW13" s="117"/>
      <c r="FX13" s="117"/>
      <c r="FY13" s="117"/>
      <c r="FZ13" s="117"/>
      <c r="GA13" s="117"/>
      <c r="GB13" s="117"/>
      <c r="GC13" s="117"/>
      <c r="GD13" s="117"/>
    </row>
    <row r="14" spans="1:186" ht="45.75" thickBot="1" x14ac:dyDescent="0.3">
      <c r="A14" s="141"/>
      <c r="B14" s="141"/>
      <c r="C14" s="141"/>
      <c r="D14" s="141"/>
      <c r="E14" s="141"/>
      <c r="F14" s="142" t="s">
        <v>36</v>
      </c>
      <c r="G14" s="137"/>
      <c r="H14" s="138"/>
      <c r="I14" s="138"/>
      <c r="J14" s="138" t="s">
        <v>7</v>
      </c>
      <c r="K14" s="138"/>
      <c r="L14" s="138"/>
      <c r="M14" s="138"/>
      <c r="N14" s="139" t="s">
        <v>7</v>
      </c>
      <c r="O14" s="122"/>
      <c r="P14" s="122"/>
      <c r="Q14" s="122"/>
      <c r="R14" s="122"/>
      <c r="S14" s="122"/>
      <c r="T14" s="122"/>
      <c r="U14" s="122"/>
      <c r="V14" s="122"/>
      <c r="W14" s="122"/>
      <c r="X14" s="122"/>
      <c r="Y14" s="122"/>
      <c r="Z14" s="122"/>
      <c r="AA14" s="122"/>
      <c r="AB14" s="122"/>
      <c r="AC14" s="122"/>
      <c r="AD14" s="122"/>
      <c r="AE14" s="122"/>
      <c r="AF14" s="122"/>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7"/>
      <c r="BX14" s="117"/>
      <c r="BY14" s="117"/>
      <c r="BZ14" s="117"/>
      <c r="CA14" s="117"/>
      <c r="CB14" s="117"/>
      <c r="CC14" s="117"/>
      <c r="CD14" s="117"/>
      <c r="CE14" s="117"/>
      <c r="CF14" s="117"/>
      <c r="CG14" s="117"/>
      <c r="CH14" s="117"/>
      <c r="CI14" s="117"/>
      <c r="CJ14" s="117"/>
      <c r="CK14" s="117"/>
      <c r="CL14" s="117"/>
      <c r="CM14" s="117"/>
      <c r="CN14" s="117"/>
      <c r="CO14" s="117"/>
      <c r="CP14" s="117"/>
      <c r="CQ14" s="117"/>
      <c r="CR14" s="117"/>
      <c r="CS14" s="117"/>
      <c r="CT14" s="117"/>
      <c r="CU14" s="117"/>
      <c r="CV14" s="117"/>
      <c r="CW14" s="117"/>
      <c r="CX14" s="117"/>
      <c r="CY14" s="117"/>
      <c r="CZ14" s="117"/>
      <c r="DA14" s="117"/>
      <c r="DB14" s="117"/>
      <c r="DC14" s="117"/>
      <c r="DD14" s="117"/>
      <c r="DE14" s="117"/>
      <c r="DF14" s="117"/>
      <c r="DG14" s="117"/>
      <c r="DH14" s="117"/>
      <c r="DI14" s="117"/>
      <c r="DJ14" s="117"/>
      <c r="DK14" s="117"/>
      <c r="DL14" s="117"/>
      <c r="DM14" s="117"/>
      <c r="DN14" s="117"/>
      <c r="DO14" s="117"/>
      <c r="DP14" s="117"/>
      <c r="DQ14" s="117"/>
      <c r="DR14" s="117"/>
      <c r="DS14" s="117"/>
      <c r="DT14" s="117"/>
      <c r="DU14" s="117"/>
      <c r="DV14" s="117"/>
      <c r="DW14" s="117"/>
      <c r="DX14" s="117"/>
      <c r="DY14" s="117"/>
      <c r="DZ14" s="117"/>
      <c r="EA14" s="117"/>
      <c r="EB14" s="117"/>
      <c r="EC14" s="117"/>
      <c r="ED14" s="117"/>
      <c r="EE14" s="117"/>
      <c r="EF14" s="117"/>
      <c r="EG14" s="117"/>
      <c r="EH14" s="117"/>
      <c r="EI14" s="117"/>
      <c r="EJ14" s="117"/>
      <c r="EK14" s="117"/>
      <c r="EL14" s="117"/>
      <c r="EM14" s="117"/>
      <c r="EN14" s="117"/>
      <c r="EO14" s="117"/>
      <c r="EP14" s="117"/>
      <c r="EQ14" s="117"/>
      <c r="ER14" s="117"/>
      <c r="ES14" s="117"/>
      <c r="ET14" s="117"/>
      <c r="EU14" s="117"/>
      <c r="EV14" s="117"/>
      <c r="EW14" s="117"/>
      <c r="EX14" s="117"/>
      <c r="EY14" s="117"/>
      <c r="EZ14" s="117"/>
      <c r="FA14" s="117"/>
      <c r="FB14" s="117"/>
      <c r="FC14" s="117"/>
      <c r="FD14" s="117"/>
      <c r="FE14" s="117"/>
      <c r="FF14" s="117"/>
      <c r="FG14" s="117"/>
      <c r="FH14" s="117"/>
      <c r="FI14" s="117"/>
      <c r="FJ14" s="117"/>
      <c r="FK14" s="117"/>
      <c r="FL14" s="117"/>
      <c r="FM14" s="117"/>
      <c r="FN14" s="117"/>
      <c r="FO14" s="117"/>
      <c r="FP14" s="117"/>
      <c r="FQ14" s="117"/>
      <c r="FR14" s="117"/>
      <c r="FS14" s="117"/>
      <c r="FT14" s="117"/>
      <c r="FU14" s="117"/>
      <c r="FV14" s="117"/>
      <c r="FW14" s="117"/>
      <c r="FX14" s="117"/>
      <c r="FY14" s="117"/>
      <c r="FZ14" s="117"/>
      <c r="GA14" s="117"/>
      <c r="GB14" s="117"/>
      <c r="GC14" s="117"/>
      <c r="GD14" s="117"/>
    </row>
    <row r="15" spans="1:186" ht="45" x14ac:dyDescent="0.25">
      <c r="A15" s="141"/>
      <c r="B15" s="141"/>
      <c r="C15" s="141"/>
      <c r="D15" s="141"/>
      <c r="E15" s="141"/>
      <c r="F15" s="124" t="s">
        <v>381</v>
      </c>
      <c r="G15" s="134"/>
      <c r="H15" s="135"/>
      <c r="I15" s="135"/>
      <c r="J15" s="135"/>
      <c r="K15" s="135"/>
      <c r="L15" s="135" t="s">
        <v>7</v>
      </c>
      <c r="M15" s="135"/>
      <c r="N15" s="136" t="s">
        <v>7</v>
      </c>
      <c r="O15" s="122"/>
      <c r="P15" s="122"/>
      <c r="Q15" s="122"/>
      <c r="R15" s="122"/>
      <c r="S15" s="122"/>
      <c r="T15" s="122"/>
      <c r="U15" s="122"/>
      <c r="V15" s="122"/>
      <c r="W15" s="122"/>
      <c r="X15" s="122"/>
      <c r="Y15" s="122"/>
      <c r="Z15" s="122"/>
      <c r="AA15" s="122"/>
      <c r="AB15" s="122"/>
      <c r="AC15" s="122"/>
      <c r="AD15" s="122"/>
      <c r="AE15" s="122"/>
      <c r="AF15" s="122"/>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7"/>
      <c r="BV15" s="117"/>
      <c r="BW15" s="117"/>
      <c r="BX15" s="117"/>
      <c r="BY15" s="117"/>
      <c r="BZ15" s="117"/>
      <c r="CA15" s="117"/>
      <c r="CB15" s="117"/>
      <c r="CC15" s="117"/>
      <c r="CD15" s="117"/>
      <c r="CE15" s="117"/>
      <c r="CF15" s="117"/>
      <c r="CG15" s="117"/>
      <c r="CH15" s="117"/>
      <c r="CI15" s="117"/>
      <c r="CJ15" s="117"/>
      <c r="CK15" s="117"/>
      <c r="CL15" s="117"/>
      <c r="CM15" s="117"/>
      <c r="CN15" s="117"/>
      <c r="CO15" s="117"/>
      <c r="CP15" s="117"/>
      <c r="CQ15" s="117"/>
      <c r="CR15" s="117"/>
      <c r="CS15" s="117"/>
      <c r="CT15" s="117"/>
      <c r="CU15" s="117"/>
      <c r="CV15" s="117"/>
      <c r="CW15" s="117"/>
      <c r="CX15" s="117"/>
      <c r="CY15" s="117"/>
      <c r="CZ15" s="117"/>
      <c r="DA15" s="117"/>
      <c r="DB15" s="117"/>
      <c r="DC15" s="117"/>
      <c r="DD15" s="117"/>
      <c r="DE15" s="117"/>
      <c r="DF15" s="117"/>
      <c r="DG15" s="117"/>
      <c r="DH15" s="117"/>
      <c r="DI15" s="117"/>
      <c r="DJ15" s="117"/>
      <c r="DK15" s="117"/>
      <c r="DL15" s="117"/>
      <c r="DM15" s="117"/>
      <c r="DN15" s="117"/>
      <c r="DO15" s="117"/>
      <c r="DP15" s="117"/>
      <c r="DQ15" s="117"/>
      <c r="DR15" s="117"/>
      <c r="DS15" s="117"/>
      <c r="DT15" s="117"/>
      <c r="DU15" s="117"/>
      <c r="DV15" s="117"/>
      <c r="DW15" s="117"/>
      <c r="DX15" s="117"/>
      <c r="DY15" s="117"/>
      <c r="DZ15" s="117"/>
      <c r="EA15" s="117"/>
      <c r="EB15" s="117"/>
      <c r="EC15" s="117"/>
      <c r="ED15" s="117"/>
      <c r="EE15" s="117"/>
      <c r="EF15" s="117"/>
      <c r="EG15" s="117"/>
      <c r="EH15" s="117"/>
      <c r="EI15" s="117"/>
      <c r="EJ15" s="117"/>
      <c r="EK15" s="117"/>
      <c r="EL15" s="117"/>
      <c r="EM15" s="117"/>
      <c r="EN15" s="117"/>
      <c r="EO15" s="117"/>
      <c r="EP15" s="117"/>
      <c r="EQ15" s="117"/>
      <c r="ER15" s="117"/>
      <c r="ES15" s="117"/>
      <c r="ET15" s="117"/>
      <c r="EU15" s="117"/>
      <c r="EV15" s="117"/>
      <c r="EW15" s="117"/>
      <c r="EX15" s="117"/>
      <c r="EY15" s="117"/>
      <c r="EZ15" s="117"/>
      <c r="FA15" s="117"/>
      <c r="FB15" s="117"/>
      <c r="FC15" s="117"/>
      <c r="FD15" s="117"/>
      <c r="FE15" s="117"/>
      <c r="FF15" s="117"/>
      <c r="FG15" s="117"/>
      <c r="FH15" s="117"/>
      <c r="FI15" s="117"/>
      <c r="FJ15" s="117"/>
      <c r="FK15" s="117"/>
      <c r="FL15" s="117"/>
      <c r="FM15" s="117"/>
      <c r="FN15" s="117"/>
      <c r="FO15" s="117"/>
      <c r="FP15" s="117"/>
      <c r="FQ15" s="117"/>
      <c r="FR15" s="117"/>
      <c r="FS15" s="117"/>
      <c r="FT15" s="117"/>
      <c r="FU15" s="117"/>
      <c r="FV15" s="117"/>
      <c r="FW15" s="117"/>
      <c r="FX15" s="117"/>
      <c r="FY15" s="117"/>
      <c r="FZ15" s="117"/>
      <c r="GA15" s="117"/>
      <c r="GB15" s="117"/>
      <c r="GC15" s="117"/>
      <c r="GD15" s="117"/>
    </row>
    <row r="16" spans="1:186" ht="30" x14ac:dyDescent="0.25">
      <c r="A16" s="141"/>
      <c r="B16" s="141"/>
      <c r="C16" s="141"/>
      <c r="D16" s="141"/>
      <c r="E16" s="141"/>
      <c r="F16" s="141" t="s">
        <v>35</v>
      </c>
      <c r="G16" s="134"/>
      <c r="H16" s="135"/>
      <c r="I16" s="135"/>
      <c r="J16" s="135"/>
      <c r="K16" s="135" t="s">
        <v>7</v>
      </c>
      <c r="L16" s="135"/>
      <c r="M16" s="135"/>
      <c r="N16" s="136" t="s">
        <v>7</v>
      </c>
      <c r="O16" s="122"/>
      <c r="P16" s="122"/>
      <c r="Q16" s="122"/>
      <c r="R16" s="122"/>
      <c r="S16" s="122"/>
      <c r="T16" s="122"/>
      <c r="U16" s="122"/>
      <c r="V16" s="122"/>
      <c r="W16" s="122"/>
      <c r="X16" s="122"/>
      <c r="Y16" s="122"/>
      <c r="Z16" s="122"/>
      <c r="AA16" s="122"/>
      <c r="AB16" s="122"/>
      <c r="AC16" s="122"/>
      <c r="AD16" s="122"/>
      <c r="AE16" s="122"/>
      <c r="AF16" s="122"/>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7"/>
      <c r="BM16" s="117"/>
      <c r="BN16" s="117"/>
      <c r="BO16" s="117"/>
      <c r="BP16" s="117"/>
      <c r="BQ16" s="117"/>
      <c r="BR16" s="117"/>
      <c r="BS16" s="117"/>
      <c r="BT16" s="117"/>
      <c r="BU16" s="117"/>
      <c r="BV16" s="117"/>
      <c r="BW16" s="117"/>
      <c r="BX16" s="117"/>
      <c r="BY16" s="117"/>
      <c r="BZ16" s="117"/>
      <c r="CA16" s="117"/>
      <c r="CB16" s="117"/>
      <c r="CC16" s="117"/>
      <c r="CD16" s="117"/>
      <c r="CE16" s="117"/>
      <c r="CF16" s="117"/>
      <c r="CG16" s="117"/>
      <c r="CH16" s="117"/>
      <c r="CI16" s="117"/>
      <c r="CJ16" s="117"/>
      <c r="CK16" s="117"/>
      <c r="CL16" s="117"/>
      <c r="CM16" s="117"/>
      <c r="CN16" s="117"/>
      <c r="CO16" s="117"/>
      <c r="CP16" s="117"/>
      <c r="CQ16" s="117"/>
      <c r="CR16" s="117"/>
      <c r="CS16" s="117"/>
      <c r="CT16" s="117"/>
      <c r="CU16" s="117"/>
      <c r="CV16" s="117"/>
      <c r="CW16" s="117"/>
      <c r="CX16" s="117"/>
      <c r="CY16" s="117"/>
      <c r="CZ16" s="117"/>
      <c r="DA16" s="117"/>
      <c r="DB16" s="117"/>
      <c r="DC16" s="117"/>
      <c r="DD16" s="117"/>
      <c r="DE16" s="117"/>
      <c r="DF16" s="117"/>
      <c r="DG16" s="117"/>
      <c r="DH16" s="117"/>
      <c r="DI16" s="117"/>
      <c r="DJ16" s="117"/>
      <c r="DK16" s="117"/>
      <c r="DL16" s="117"/>
      <c r="DM16" s="117"/>
      <c r="DN16" s="117"/>
      <c r="DO16" s="117"/>
      <c r="DP16" s="117"/>
      <c r="DQ16" s="117"/>
      <c r="DR16" s="117"/>
      <c r="DS16" s="117"/>
      <c r="DT16" s="117"/>
      <c r="DU16" s="117"/>
      <c r="DV16" s="117"/>
      <c r="DW16" s="117"/>
      <c r="DX16" s="117"/>
      <c r="DY16" s="117"/>
      <c r="DZ16" s="117"/>
      <c r="EA16" s="117"/>
      <c r="EB16" s="117"/>
      <c r="EC16" s="117"/>
      <c r="ED16" s="117"/>
      <c r="EE16" s="117"/>
      <c r="EF16" s="117"/>
      <c r="EG16" s="117"/>
      <c r="EH16" s="117"/>
      <c r="EI16" s="117"/>
      <c r="EJ16" s="117"/>
      <c r="EK16" s="117"/>
      <c r="EL16" s="117"/>
      <c r="EM16" s="117"/>
      <c r="EN16" s="117"/>
      <c r="EO16" s="117"/>
      <c r="EP16" s="117"/>
      <c r="EQ16" s="117"/>
      <c r="ER16" s="117"/>
      <c r="ES16" s="117"/>
      <c r="ET16" s="117"/>
      <c r="EU16" s="117"/>
      <c r="EV16" s="117"/>
      <c r="EW16" s="117"/>
      <c r="EX16" s="117"/>
      <c r="EY16" s="117"/>
      <c r="EZ16" s="117"/>
      <c r="FA16" s="117"/>
      <c r="FB16" s="117"/>
      <c r="FC16" s="117"/>
      <c r="FD16" s="117"/>
      <c r="FE16" s="117"/>
      <c r="FF16" s="117"/>
      <c r="FG16" s="117"/>
      <c r="FH16" s="117"/>
      <c r="FI16" s="117"/>
      <c r="FJ16" s="117"/>
      <c r="FK16" s="117"/>
      <c r="FL16" s="117"/>
      <c r="FM16" s="117"/>
      <c r="FN16" s="117"/>
      <c r="FO16" s="117"/>
      <c r="FP16" s="117"/>
      <c r="FQ16" s="117"/>
      <c r="FR16" s="117"/>
      <c r="FS16" s="117"/>
      <c r="FT16" s="117"/>
      <c r="FU16" s="117"/>
      <c r="FV16" s="117"/>
      <c r="FW16" s="117"/>
      <c r="FX16" s="117"/>
      <c r="FY16" s="117"/>
      <c r="FZ16" s="117"/>
      <c r="GA16" s="117"/>
      <c r="GB16" s="117"/>
      <c r="GC16" s="117"/>
      <c r="GD16" s="117"/>
    </row>
    <row r="17" spans="1:186" ht="30" x14ac:dyDescent="0.25">
      <c r="A17" s="141"/>
      <c r="B17" s="141"/>
      <c r="C17" s="141"/>
      <c r="D17" s="141"/>
      <c r="E17" s="141"/>
      <c r="F17" s="141" t="s">
        <v>38</v>
      </c>
      <c r="G17" s="134"/>
      <c r="H17" s="135"/>
      <c r="I17" s="135" t="s">
        <v>7</v>
      </c>
      <c r="J17" s="135"/>
      <c r="K17" s="135"/>
      <c r="L17" s="135"/>
      <c r="M17" s="135"/>
      <c r="N17" s="136" t="s">
        <v>7</v>
      </c>
      <c r="O17" s="122"/>
      <c r="P17" s="122"/>
      <c r="Q17" s="122"/>
      <c r="R17" s="122"/>
      <c r="S17" s="122"/>
      <c r="T17" s="122"/>
      <c r="U17" s="122"/>
      <c r="V17" s="122"/>
      <c r="W17" s="122"/>
      <c r="X17" s="122"/>
      <c r="Y17" s="122"/>
      <c r="Z17" s="122"/>
      <c r="AA17" s="122"/>
      <c r="AB17" s="122"/>
      <c r="AC17" s="122"/>
      <c r="AD17" s="122"/>
      <c r="AE17" s="122"/>
      <c r="AF17" s="122"/>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7"/>
      <c r="BV17" s="117"/>
      <c r="BW17" s="117"/>
      <c r="BX17" s="117"/>
      <c r="BY17" s="117"/>
      <c r="BZ17" s="117"/>
      <c r="CA17" s="117"/>
      <c r="CB17" s="117"/>
      <c r="CC17" s="117"/>
      <c r="CD17" s="117"/>
      <c r="CE17" s="117"/>
      <c r="CF17" s="117"/>
      <c r="CG17" s="117"/>
      <c r="CH17" s="117"/>
      <c r="CI17" s="117"/>
      <c r="CJ17" s="117"/>
      <c r="CK17" s="117"/>
      <c r="CL17" s="117"/>
      <c r="CM17" s="117"/>
      <c r="CN17" s="117"/>
      <c r="CO17" s="117"/>
      <c r="CP17" s="117"/>
      <c r="CQ17" s="117"/>
      <c r="CR17" s="117"/>
      <c r="CS17" s="117"/>
      <c r="CT17" s="117"/>
      <c r="CU17" s="117"/>
      <c r="CV17" s="117"/>
      <c r="CW17" s="117"/>
      <c r="CX17" s="117"/>
      <c r="CY17" s="117"/>
      <c r="CZ17" s="117"/>
      <c r="DA17" s="117"/>
      <c r="DB17" s="117"/>
      <c r="DC17" s="117"/>
      <c r="DD17" s="117"/>
      <c r="DE17" s="117"/>
      <c r="DF17" s="117"/>
      <c r="DG17" s="117"/>
      <c r="DH17" s="117"/>
      <c r="DI17" s="117"/>
      <c r="DJ17" s="117"/>
      <c r="DK17" s="117"/>
      <c r="DL17" s="117"/>
      <c r="DM17" s="117"/>
      <c r="DN17" s="117"/>
      <c r="DO17" s="117"/>
      <c r="DP17" s="117"/>
      <c r="DQ17" s="117"/>
      <c r="DR17" s="117"/>
      <c r="DS17" s="117"/>
      <c r="DT17" s="117"/>
      <c r="DU17" s="117"/>
      <c r="DV17" s="117"/>
      <c r="DW17" s="117"/>
      <c r="DX17" s="117"/>
      <c r="DY17" s="117"/>
      <c r="DZ17" s="117"/>
      <c r="EA17" s="117"/>
      <c r="EB17" s="117"/>
      <c r="EC17" s="117"/>
      <c r="ED17" s="117"/>
      <c r="EE17" s="117"/>
      <c r="EF17" s="117"/>
      <c r="EG17" s="117"/>
      <c r="EH17" s="117"/>
      <c r="EI17" s="117"/>
      <c r="EJ17" s="117"/>
      <c r="EK17" s="117"/>
      <c r="EL17" s="117"/>
      <c r="EM17" s="117"/>
      <c r="EN17" s="117"/>
      <c r="EO17" s="117"/>
      <c r="EP17" s="117"/>
      <c r="EQ17" s="117"/>
      <c r="ER17" s="117"/>
      <c r="ES17" s="117"/>
      <c r="ET17" s="117"/>
      <c r="EU17" s="117"/>
      <c r="EV17" s="117"/>
      <c r="EW17" s="117"/>
      <c r="EX17" s="117"/>
      <c r="EY17" s="117"/>
      <c r="EZ17" s="117"/>
      <c r="FA17" s="117"/>
      <c r="FB17" s="117"/>
      <c r="FC17" s="117"/>
      <c r="FD17" s="117"/>
      <c r="FE17" s="117"/>
      <c r="FF17" s="117"/>
      <c r="FG17" s="117"/>
      <c r="FH17" s="117"/>
      <c r="FI17" s="117"/>
      <c r="FJ17" s="117"/>
      <c r="FK17" s="117"/>
      <c r="FL17" s="117"/>
      <c r="FM17" s="117"/>
      <c r="FN17" s="117"/>
      <c r="FO17" s="117"/>
      <c r="FP17" s="117"/>
      <c r="FQ17" s="117"/>
      <c r="FR17" s="117"/>
      <c r="FS17" s="117"/>
      <c r="FT17" s="117"/>
      <c r="FU17" s="117"/>
      <c r="FV17" s="117"/>
      <c r="FW17" s="117"/>
      <c r="FX17" s="117"/>
      <c r="FY17" s="117"/>
      <c r="FZ17" s="117"/>
      <c r="GA17" s="117"/>
      <c r="GB17" s="117"/>
      <c r="GC17" s="117"/>
      <c r="GD17" s="117"/>
    </row>
    <row r="18" spans="1:186" ht="90.75" thickBot="1" x14ac:dyDescent="0.3">
      <c r="A18" s="142"/>
      <c r="B18" s="142"/>
      <c r="C18" s="142"/>
      <c r="D18" s="142"/>
      <c r="E18" s="142"/>
      <c r="F18" s="142" t="s">
        <v>37</v>
      </c>
      <c r="G18" s="137"/>
      <c r="H18" s="138"/>
      <c r="I18" s="138"/>
      <c r="J18" s="138"/>
      <c r="K18" s="138"/>
      <c r="L18" s="138"/>
      <c r="M18" s="138" t="s">
        <v>7</v>
      </c>
      <c r="N18" s="139" t="s">
        <v>7</v>
      </c>
      <c r="O18" s="122"/>
      <c r="P18" s="122"/>
      <c r="Q18" s="122"/>
      <c r="R18" s="122"/>
      <c r="S18" s="122"/>
      <c r="T18" s="122"/>
      <c r="U18" s="122"/>
      <c r="V18" s="122"/>
      <c r="W18" s="122"/>
      <c r="X18" s="122"/>
      <c r="Y18" s="122"/>
      <c r="Z18" s="122"/>
      <c r="AA18" s="122"/>
      <c r="AB18" s="122"/>
      <c r="AC18" s="122"/>
      <c r="AD18" s="122"/>
      <c r="AE18" s="122"/>
      <c r="AF18" s="122"/>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7"/>
      <c r="BV18" s="117"/>
      <c r="BW18" s="117"/>
      <c r="BX18" s="117"/>
      <c r="BY18" s="117"/>
      <c r="BZ18" s="117"/>
      <c r="CA18" s="117"/>
      <c r="CB18" s="117"/>
      <c r="CC18" s="117"/>
      <c r="CD18" s="117"/>
      <c r="CE18" s="117"/>
      <c r="CF18" s="117"/>
      <c r="CG18" s="117"/>
      <c r="CH18" s="117"/>
      <c r="CI18" s="117"/>
      <c r="CJ18" s="117"/>
      <c r="CK18" s="117"/>
      <c r="CL18" s="117"/>
      <c r="CM18" s="117"/>
      <c r="CN18" s="117"/>
      <c r="CO18" s="117"/>
      <c r="CP18" s="117"/>
      <c r="CQ18" s="117"/>
      <c r="CR18" s="117"/>
      <c r="CS18" s="117"/>
      <c r="CT18" s="117"/>
      <c r="CU18" s="117"/>
      <c r="CV18" s="117"/>
      <c r="CW18" s="117"/>
      <c r="CX18" s="117"/>
      <c r="CY18" s="117"/>
      <c r="CZ18" s="117"/>
      <c r="DA18" s="117"/>
      <c r="DB18" s="117"/>
      <c r="DC18" s="117"/>
      <c r="DD18" s="117"/>
      <c r="DE18" s="117"/>
      <c r="DF18" s="117"/>
      <c r="DG18" s="117"/>
      <c r="DH18" s="117"/>
      <c r="DI18" s="117"/>
      <c r="DJ18" s="117"/>
      <c r="DK18" s="117"/>
      <c r="DL18" s="117"/>
      <c r="DM18" s="117"/>
      <c r="DN18" s="117"/>
      <c r="DO18" s="117"/>
      <c r="DP18" s="117"/>
      <c r="DQ18" s="117"/>
      <c r="DR18" s="117"/>
      <c r="DS18" s="117"/>
      <c r="DT18" s="117"/>
      <c r="DU18" s="117"/>
      <c r="DV18" s="117"/>
      <c r="DW18" s="117"/>
      <c r="DX18" s="117"/>
      <c r="DY18" s="117"/>
      <c r="DZ18" s="117"/>
      <c r="EA18" s="117"/>
      <c r="EB18" s="117"/>
      <c r="EC18" s="117"/>
      <c r="ED18" s="117"/>
      <c r="EE18" s="117"/>
      <c r="EF18" s="117"/>
      <c r="EG18" s="117"/>
      <c r="EH18" s="117"/>
      <c r="EI18" s="117"/>
      <c r="EJ18" s="117"/>
      <c r="EK18" s="117"/>
      <c r="EL18" s="117"/>
      <c r="EM18" s="117"/>
      <c r="EN18" s="117"/>
      <c r="EO18" s="117"/>
      <c r="EP18" s="117"/>
      <c r="EQ18" s="117"/>
      <c r="ER18" s="117"/>
      <c r="ES18" s="117"/>
      <c r="ET18" s="117"/>
      <c r="EU18" s="117"/>
      <c r="EV18" s="117"/>
      <c r="EW18" s="117"/>
      <c r="EX18" s="117"/>
      <c r="EY18" s="117"/>
      <c r="EZ18" s="117"/>
      <c r="FA18" s="117"/>
      <c r="FB18" s="117"/>
      <c r="FC18" s="117"/>
      <c r="FD18" s="117"/>
      <c r="FE18" s="117"/>
      <c r="FF18" s="117"/>
      <c r="FG18" s="117"/>
      <c r="FH18" s="117"/>
      <c r="FI18" s="117"/>
      <c r="FJ18" s="117"/>
      <c r="FK18" s="117"/>
      <c r="FL18" s="117"/>
      <c r="FM18" s="117"/>
      <c r="FN18" s="117"/>
      <c r="FO18" s="117"/>
      <c r="FP18" s="117"/>
      <c r="FQ18" s="117"/>
      <c r="FR18" s="117"/>
      <c r="FS18" s="117"/>
      <c r="FT18" s="117"/>
      <c r="FU18" s="117"/>
      <c r="FV18" s="117"/>
      <c r="FW18" s="117"/>
      <c r="FX18" s="117"/>
      <c r="FY18" s="117"/>
      <c r="FZ18" s="117"/>
      <c r="GA18" s="117"/>
      <c r="GB18" s="117"/>
      <c r="GC18" s="117"/>
      <c r="GD18" s="117"/>
    </row>
    <row r="19" spans="1:186" ht="60.75" thickBot="1" x14ac:dyDescent="0.3">
      <c r="A19" s="142"/>
      <c r="B19" s="142"/>
      <c r="C19" s="124"/>
      <c r="D19" s="141" t="s">
        <v>110</v>
      </c>
      <c r="E19" s="141" t="s">
        <v>277</v>
      </c>
      <c r="F19" s="124" t="s">
        <v>530</v>
      </c>
      <c r="G19" s="134"/>
      <c r="H19" s="135"/>
      <c r="I19" s="135"/>
      <c r="J19" s="135" t="s">
        <v>7</v>
      </c>
      <c r="K19" s="135"/>
      <c r="L19" s="135"/>
      <c r="M19" s="135"/>
      <c r="N19" s="136" t="s">
        <v>7</v>
      </c>
      <c r="O19" s="122"/>
      <c r="P19" s="122"/>
      <c r="Q19" s="122"/>
      <c r="R19" s="122"/>
      <c r="S19" s="122"/>
      <c r="T19" s="122"/>
      <c r="U19" s="122"/>
      <c r="V19" s="122"/>
      <c r="W19" s="122"/>
      <c r="X19" s="122"/>
      <c r="Y19" s="122"/>
      <c r="Z19" s="122"/>
      <c r="AA19" s="122"/>
      <c r="AB19" s="122"/>
      <c r="AC19" s="122"/>
      <c r="AD19" s="122"/>
      <c r="AE19" s="122"/>
      <c r="AF19" s="122"/>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117"/>
      <c r="BW19" s="117"/>
      <c r="BX19" s="117"/>
      <c r="BY19" s="117"/>
      <c r="BZ19" s="117"/>
      <c r="CA19" s="117"/>
      <c r="CB19" s="117"/>
      <c r="CC19" s="117"/>
      <c r="CD19" s="117"/>
      <c r="CE19" s="117"/>
      <c r="CF19" s="117"/>
      <c r="CG19" s="117"/>
      <c r="CH19" s="117"/>
      <c r="CI19" s="117"/>
      <c r="CJ19" s="117"/>
      <c r="CK19" s="117"/>
      <c r="CL19" s="117"/>
      <c r="CM19" s="117"/>
      <c r="CN19" s="117"/>
      <c r="CO19" s="117"/>
      <c r="CP19" s="117"/>
      <c r="CQ19" s="117"/>
      <c r="CR19" s="117"/>
      <c r="CS19" s="117"/>
      <c r="CT19" s="117"/>
      <c r="CU19" s="117"/>
      <c r="CV19" s="117"/>
      <c r="CW19" s="117"/>
      <c r="CX19" s="117"/>
      <c r="CY19" s="117"/>
      <c r="CZ19" s="117"/>
      <c r="DA19" s="117"/>
      <c r="DB19" s="117"/>
      <c r="DC19" s="117"/>
      <c r="DD19" s="117"/>
      <c r="DE19" s="117"/>
      <c r="DF19" s="117"/>
      <c r="DG19" s="117"/>
      <c r="DH19" s="117"/>
      <c r="DI19" s="117"/>
      <c r="DJ19" s="117"/>
      <c r="DK19" s="117"/>
      <c r="DL19" s="117"/>
      <c r="DM19" s="117"/>
      <c r="DN19" s="117"/>
      <c r="DO19" s="117"/>
      <c r="DP19" s="117"/>
      <c r="DQ19" s="117"/>
      <c r="DR19" s="117"/>
      <c r="DS19" s="117"/>
      <c r="DT19" s="117"/>
      <c r="DU19" s="117"/>
      <c r="DV19" s="117"/>
      <c r="DW19" s="117"/>
      <c r="DX19" s="117"/>
      <c r="DY19" s="117"/>
      <c r="DZ19" s="117"/>
      <c r="EA19" s="117"/>
      <c r="EB19" s="117"/>
      <c r="EC19" s="117"/>
      <c r="ED19" s="117"/>
      <c r="EE19" s="117"/>
      <c r="EF19" s="117"/>
      <c r="EG19" s="117"/>
      <c r="EH19" s="117"/>
      <c r="EI19" s="117"/>
      <c r="EJ19" s="117"/>
      <c r="EK19" s="117"/>
      <c r="EL19" s="117"/>
      <c r="EM19" s="117"/>
      <c r="EN19" s="117"/>
      <c r="EO19" s="117"/>
      <c r="EP19" s="117"/>
      <c r="EQ19" s="117"/>
      <c r="ER19" s="117"/>
      <c r="ES19" s="117"/>
      <c r="ET19" s="117"/>
      <c r="EU19" s="117"/>
      <c r="EV19" s="117"/>
      <c r="EW19" s="117"/>
      <c r="EX19" s="117"/>
      <c r="EY19" s="117"/>
      <c r="EZ19" s="117"/>
      <c r="FA19" s="117"/>
      <c r="FB19" s="117"/>
      <c r="FC19" s="117"/>
      <c r="FD19" s="117"/>
      <c r="FE19" s="117"/>
      <c r="FF19" s="117"/>
      <c r="FG19" s="117"/>
      <c r="FH19" s="117"/>
      <c r="FI19" s="117"/>
      <c r="FJ19" s="117"/>
      <c r="FK19" s="117"/>
      <c r="FL19" s="117"/>
      <c r="FM19" s="117"/>
      <c r="FN19" s="117"/>
      <c r="FO19" s="117"/>
      <c r="FP19" s="117"/>
      <c r="FQ19" s="117"/>
      <c r="FR19" s="117"/>
      <c r="FS19" s="117"/>
      <c r="FT19" s="117"/>
      <c r="FU19" s="117"/>
      <c r="FV19" s="117"/>
      <c r="FW19" s="117"/>
      <c r="FX19" s="117"/>
      <c r="FY19" s="117"/>
      <c r="FZ19" s="117"/>
      <c r="GA19" s="117"/>
      <c r="GB19" s="117"/>
      <c r="GC19" s="117"/>
      <c r="GD19" s="117"/>
    </row>
    <row r="20" spans="1:186" ht="60" x14ac:dyDescent="0.25">
      <c r="A20" s="141"/>
      <c r="B20" s="141"/>
      <c r="C20" s="124"/>
      <c r="D20" s="141"/>
      <c r="E20" s="141"/>
      <c r="F20" s="124" t="s">
        <v>479</v>
      </c>
      <c r="G20" s="134"/>
      <c r="H20" s="135"/>
      <c r="I20" s="135"/>
      <c r="J20" s="135"/>
      <c r="K20" s="135"/>
      <c r="L20" s="135" t="s">
        <v>7</v>
      </c>
      <c r="M20" s="135"/>
      <c r="N20" s="136" t="s">
        <v>7</v>
      </c>
      <c r="O20" s="122"/>
      <c r="P20" s="122"/>
      <c r="Q20" s="122"/>
      <c r="R20" s="122"/>
      <c r="S20" s="122"/>
      <c r="T20" s="122"/>
      <c r="U20" s="122"/>
      <c r="V20" s="122"/>
      <c r="W20" s="122"/>
      <c r="X20" s="122"/>
      <c r="Y20" s="122"/>
      <c r="Z20" s="122"/>
      <c r="AA20" s="122"/>
      <c r="AB20" s="122"/>
      <c r="AC20" s="122"/>
      <c r="AD20" s="122"/>
      <c r="AE20" s="122"/>
      <c r="AF20" s="122"/>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7"/>
      <c r="BV20" s="117"/>
      <c r="BW20" s="117"/>
      <c r="BX20" s="117"/>
      <c r="BY20" s="117"/>
      <c r="BZ20" s="117"/>
      <c r="CA20" s="117"/>
      <c r="CB20" s="117"/>
      <c r="CC20" s="117"/>
      <c r="CD20" s="117"/>
      <c r="CE20" s="117"/>
      <c r="CF20" s="117"/>
      <c r="CG20" s="117"/>
      <c r="CH20" s="117"/>
      <c r="CI20" s="117"/>
      <c r="CJ20" s="117"/>
      <c r="CK20" s="117"/>
      <c r="CL20" s="117"/>
      <c r="CM20" s="117"/>
      <c r="CN20" s="117"/>
      <c r="CO20" s="117"/>
      <c r="CP20" s="117"/>
      <c r="CQ20" s="117"/>
      <c r="CR20" s="117"/>
      <c r="CS20" s="117"/>
      <c r="CT20" s="117"/>
      <c r="CU20" s="117"/>
      <c r="CV20" s="117"/>
      <c r="CW20" s="117"/>
      <c r="CX20" s="117"/>
      <c r="CY20" s="117"/>
      <c r="CZ20" s="117"/>
      <c r="DA20" s="117"/>
      <c r="DB20" s="117"/>
      <c r="DC20" s="117"/>
      <c r="DD20" s="117"/>
      <c r="DE20" s="117"/>
      <c r="DF20" s="117"/>
      <c r="DG20" s="117"/>
      <c r="DH20" s="117"/>
      <c r="DI20" s="117"/>
      <c r="DJ20" s="117"/>
      <c r="DK20" s="117"/>
      <c r="DL20" s="117"/>
      <c r="DM20" s="117"/>
      <c r="DN20" s="117"/>
      <c r="DO20" s="117"/>
      <c r="DP20" s="117"/>
      <c r="DQ20" s="117"/>
      <c r="DR20" s="117"/>
      <c r="DS20" s="117"/>
      <c r="DT20" s="117"/>
      <c r="DU20" s="117"/>
      <c r="DV20" s="117"/>
      <c r="DW20" s="117"/>
      <c r="DX20" s="117"/>
      <c r="DY20" s="117"/>
      <c r="DZ20" s="117"/>
      <c r="EA20" s="117"/>
      <c r="EB20" s="117"/>
      <c r="EC20" s="117"/>
      <c r="ED20" s="117"/>
      <c r="EE20" s="117"/>
      <c r="EF20" s="117"/>
      <c r="EG20" s="117"/>
      <c r="EH20" s="117"/>
      <c r="EI20" s="117"/>
      <c r="EJ20" s="117"/>
      <c r="EK20" s="117"/>
      <c r="EL20" s="117"/>
      <c r="EM20" s="117"/>
      <c r="EN20" s="117"/>
      <c r="EO20" s="117"/>
      <c r="EP20" s="117"/>
      <c r="EQ20" s="117"/>
      <c r="ER20" s="117"/>
      <c r="ES20" s="117"/>
      <c r="ET20" s="117"/>
      <c r="EU20" s="117"/>
      <c r="EV20" s="117"/>
      <c r="EW20" s="117"/>
      <c r="EX20" s="117"/>
      <c r="EY20" s="117"/>
      <c r="EZ20" s="117"/>
      <c r="FA20" s="117"/>
      <c r="FB20" s="117"/>
      <c r="FC20" s="117"/>
      <c r="FD20" s="117"/>
      <c r="FE20" s="117"/>
      <c r="FF20" s="117"/>
      <c r="FG20" s="117"/>
      <c r="FH20" s="117"/>
      <c r="FI20" s="117"/>
      <c r="FJ20" s="117"/>
      <c r="FK20" s="117"/>
      <c r="FL20" s="117"/>
      <c r="FM20" s="117"/>
      <c r="FN20" s="117"/>
      <c r="FO20" s="117"/>
      <c r="FP20" s="117"/>
      <c r="FQ20" s="117"/>
      <c r="FR20" s="117"/>
      <c r="FS20" s="117"/>
      <c r="FT20" s="117"/>
      <c r="FU20" s="117"/>
      <c r="FV20" s="117"/>
      <c r="FW20" s="117"/>
      <c r="FX20" s="117"/>
      <c r="FY20" s="117"/>
      <c r="FZ20" s="117"/>
      <c r="GA20" s="117"/>
      <c r="GB20" s="117"/>
      <c r="GC20" s="117"/>
      <c r="GD20" s="117"/>
    </row>
    <row r="21" spans="1:186" ht="60" x14ac:dyDescent="0.25">
      <c r="A21" s="141"/>
      <c r="B21" s="141"/>
      <c r="C21" s="124"/>
      <c r="D21" s="141"/>
      <c r="E21" s="141"/>
      <c r="F21" s="124" t="s">
        <v>531</v>
      </c>
      <c r="G21" s="134"/>
      <c r="H21" s="135" t="s">
        <v>7</v>
      </c>
      <c r="I21" s="135"/>
      <c r="J21" s="135"/>
      <c r="K21" s="135"/>
      <c r="L21" s="135"/>
      <c r="M21" s="135"/>
      <c r="N21" s="136" t="s">
        <v>7</v>
      </c>
      <c r="O21" s="122"/>
      <c r="P21" s="122"/>
      <c r="Q21" s="122"/>
      <c r="R21" s="122"/>
      <c r="S21" s="122"/>
      <c r="T21" s="122"/>
      <c r="U21" s="122"/>
      <c r="V21" s="122"/>
      <c r="W21" s="122"/>
      <c r="X21" s="122"/>
      <c r="Y21" s="122"/>
      <c r="Z21" s="122"/>
      <c r="AA21" s="122"/>
      <c r="AB21" s="122"/>
      <c r="AC21" s="122"/>
      <c r="AD21" s="122"/>
      <c r="AE21" s="122"/>
      <c r="AF21" s="122"/>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7"/>
      <c r="BM21" s="117"/>
      <c r="BN21" s="117"/>
      <c r="BO21" s="117"/>
      <c r="BP21" s="117"/>
      <c r="BQ21" s="117"/>
      <c r="BR21" s="117"/>
      <c r="BS21" s="117"/>
      <c r="BT21" s="117"/>
      <c r="BU21" s="117"/>
      <c r="BV21" s="117"/>
      <c r="BW21" s="117"/>
      <c r="BX21" s="117"/>
      <c r="BY21" s="117"/>
      <c r="BZ21" s="117"/>
      <c r="CA21" s="117"/>
      <c r="CB21" s="117"/>
      <c r="CC21" s="117"/>
      <c r="CD21" s="117"/>
      <c r="CE21" s="117"/>
      <c r="CF21" s="117"/>
      <c r="CG21" s="117"/>
      <c r="CH21" s="117"/>
      <c r="CI21" s="117"/>
      <c r="CJ21" s="117"/>
      <c r="CK21" s="117"/>
      <c r="CL21" s="117"/>
      <c r="CM21" s="117"/>
      <c r="CN21" s="117"/>
      <c r="CO21" s="117"/>
      <c r="CP21" s="117"/>
      <c r="CQ21" s="117"/>
      <c r="CR21" s="117"/>
      <c r="CS21" s="117"/>
      <c r="CT21" s="117"/>
      <c r="CU21" s="117"/>
      <c r="CV21" s="117"/>
      <c r="CW21" s="117"/>
      <c r="CX21" s="117"/>
      <c r="CY21" s="117"/>
      <c r="CZ21" s="117"/>
      <c r="DA21" s="117"/>
      <c r="DB21" s="117"/>
      <c r="DC21" s="117"/>
      <c r="DD21" s="117"/>
      <c r="DE21" s="117"/>
      <c r="DF21" s="117"/>
      <c r="DG21" s="117"/>
      <c r="DH21" s="117"/>
      <c r="DI21" s="117"/>
      <c r="DJ21" s="117"/>
      <c r="DK21" s="117"/>
      <c r="DL21" s="117"/>
      <c r="DM21" s="117"/>
      <c r="DN21" s="117"/>
      <c r="DO21" s="117"/>
      <c r="DP21" s="117"/>
      <c r="DQ21" s="117"/>
      <c r="DR21" s="117"/>
      <c r="DS21" s="117"/>
      <c r="DT21" s="117"/>
      <c r="DU21" s="117"/>
      <c r="DV21" s="117"/>
      <c r="DW21" s="117"/>
      <c r="DX21" s="117"/>
      <c r="DY21" s="117"/>
      <c r="DZ21" s="117"/>
      <c r="EA21" s="117"/>
      <c r="EB21" s="117"/>
      <c r="EC21" s="117"/>
      <c r="ED21" s="117"/>
      <c r="EE21" s="117"/>
      <c r="EF21" s="117"/>
      <c r="EG21" s="117"/>
      <c r="EH21" s="117"/>
      <c r="EI21" s="117"/>
      <c r="EJ21" s="117"/>
      <c r="EK21" s="117"/>
      <c r="EL21" s="117"/>
      <c r="EM21" s="117"/>
      <c r="EN21" s="117"/>
      <c r="EO21" s="117"/>
      <c r="EP21" s="117"/>
      <c r="EQ21" s="117"/>
      <c r="ER21" s="117"/>
      <c r="ES21" s="117"/>
      <c r="ET21" s="117"/>
      <c r="EU21" s="117"/>
      <c r="EV21" s="117"/>
      <c r="EW21" s="117"/>
      <c r="EX21" s="117"/>
      <c r="EY21" s="117"/>
      <c r="EZ21" s="117"/>
      <c r="FA21" s="117"/>
      <c r="FB21" s="117"/>
      <c r="FC21" s="117"/>
      <c r="FD21" s="117"/>
      <c r="FE21" s="117"/>
      <c r="FF21" s="117"/>
      <c r="FG21" s="117"/>
      <c r="FH21" s="117"/>
      <c r="FI21" s="117"/>
      <c r="FJ21" s="117"/>
      <c r="FK21" s="117"/>
      <c r="FL21" s="117"/>
      <c r="FM21" s="117"/>
      <c r="FN21" s="117"/>
      <c r="FO21" s="117"/>
      <c r="FP21" s="117"/>
      <c r="FQ21" s="117"/>
      <c r="FR21" s="117"/>
      <c r="FS21" s="117"/>
      <c r="FT21" s="117"/>
      <c r="FU21" s="117"/>
      <c r="FV21" s="117"/>
      <c r="FW21" s="117"/>
      <c r="FX21" s="117"/>
      <c r="FY21" s="117"/>
      <c r="FZ21" s="117"/>
      <c r="GA21" s="117"/>
      <c r="GB21" s="117"/>
      <c r="GC21" s="117"/>
      <c r="GD21" s="117"/>
    </row>
    <row r="22" spans="1:186" ht="60.75" thickBot="1" x14ac:dyDescent="0.3">
      <c r="A22" s="141"/>
      <c r="B22" s="141"/>
      <c r="C22" s="142"/>
      <c r="D22" s="142"/>
      <c r="E22" s="142"/>
      <c r="F22" s="124" t="s">
        <v>532</v>
      </c>
      <c r="G22" s="134"/>
      <c r="H22" s="135"/>
      <c r="I22" s="135" t="s">
        <v>7</v>
      </c>
      <c r="J22" s="135"/>
      <c r="K22" s="135" t="s">
        <v>7</v>
      </c>
      <c r="L22" s="135"/>
      <c r="M22" s="135" t="s">
        <v>7</v>
      </c>
      <c r="N22" s="136" t="s">
        <v>334</v>
      </c>
      <c r="O22" s="122"/>
      <c r="P22" s="122"/>
      <c r="Q22" s="122"/>
      <c r="R22" s="122"/>
      <c r="S22" s="122"/>
      <c r="T22" s="122"/>
      <c r="U22" s="122"/>
      <c r="V22" s="122"/>
      <c r="W22" s="122"/>
      <c r="X22" s="122"/>
      <c r="Y22" s="122"/>
      <c r="Z22" s="122"/>
      <c r="AA22" s="122"/>
      <c r="AB22" s="122"/>
      <c r="AC22" s="122"/>
      <c r="AD22" s="122"/>
      <c r="AE22" s="122"/>
      <c r="AF22" s="122"/>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7"/>
      <c r="BM22" s="117"/>
      <c r="BN22" s="117"/>
      <c r="BO22" s="117"/>
      <c r="BP22" s="117"/>
      <c r="BQ22" s="117"/>
      <c r="BR22" s="117"/>
      <c r="BS22" s="117"/>
      <c r="BT22" s="117"/>
      <c r="BU22" s="117"/>
      <c r="BV22" s="117"/>
      <c r="BW22" s="117"/>
      <c r="BX22" s="117"/>
      <c r="BY22" s="117"/>
      <c r="BZ22" s="117"/>
      <c r="CA22" s="117"/>
      <c r="CB22" s="117"/>
      <c r="CC22" s="117"/>
      <c r="CD22" s="117"/>
      <c r="CE22" s="117"/>
      <c r="CF22" s="117"/>
      <c r="CG22" s="117"/>
      <c r="CH22" s="117"/>
      <c r="CI22" s="117"/>
      <c r="CJ22" s="117"/>
      <c r="CK22" s="117"/>
      <c r="CL22" s="117"/>
      <c r="CM22" s="117"/>
      <c r="CN22" s="117"/>
      <c r="CO22" s="117"/>
      <c r="CP22" s="117"/>
      <c r="CQ22" s="117"/>
      <c r="CR22" s="117"/>
      <c r="CS22" s="117"/>
      <c r="CT22" s="117"/>
      <c r="CU22" s="117"/>
      <c r="CV22" s="117"/>
      <c r="CW22" s="117"/>
      <c r="CX22" s="117"/>
      <c r="CY22" s="117"/>
      <c r="CZ22" s="117"/>
      <c r="DA22" s="117"/>
      <c r="DB22" s="117"/>
      <c r="DC22" s="117"/>
      <c r="DD22" s="117"/>
      <c r="DE22" s="117"/>
      <c r="DF22" s="117"/>
      <c r="DG22" s="117"/>
      <c r="DH22" s="117"/>
      <c r="DI22" s="117"/>
      <c r="DJ22" s="117"/>
      <c r="DK22" s="117"/>
      <c r="DL22" s="117"/>
      <c r="DM22" s="117"/>
      <c r="DN22" s="117"/>
      <c r="DO22" s="117"/>
      <c r="DP22" s="117"/>
      <c r="DQ22" s="117"/>
      <c r="DR22" s="117"/>
      <c r="DS22" s="117"/>
      <c r="DT22" s="117"/>
      <c r="DU22" s="117"/>
      <c r="DV22" s="117"/>
      <c r="DW22" s="117"/>
      <c r="DX22" s="117"/>
      <c r="DY22" s="117"/>
      <c r="DZ22" s="117"/>
      <c r="EA22" s="117"/>
      <c r="EB22" s="117"/>
      <c r="EC22" s="117"/>
      <c r="ED22" s="117"/>
      <c r="EE22" s="117"/>
      <c r="EF22" s="117"/>
      <c r="EG22" s="117"/>
      <c r="EH22" s="117"/>
      <c r="EI22" s="117"/>
      <c r="EJ22" s="117"/>
      <c r="EK22" s="117"/>
      <c r="EL22" s="117"/>
      <c r="EM22" s="117"/>
      <c r="EN22" s="117"/>
      <c r="EO22" s="117"/>
      <c r="EP22" s="117"/>
      <c r="EQ22" s="117"/>
      <c r="ER22" s="117"/>
      <c r="ES22" s="117"/>
      <c r="ET22" s="117"/>
      <c r="EU22" s="117"/>
      <c r="EV22" s="117"/>
      <c r="EW22" s="117"/>
      <c r="EX22" s="117"/>
      <c r="EY22" s="117"/>
      <c r="EZ22" s="117"/>
      <c r="FA22" s="117"/>
      <c r="FB22" s="117"/>
      <c r="FC22" s="117"/>
      <c r="FD22" s="117"/>
      <c r="FE22" s="117"/>
      <c r="FF22" s="117"/>
      <c r="FG22" s="117"/>
      <c r="FH22" s="117"/>
      <c r="FI22" s="117"/>
      <c r="FJ22" s="117"/>
      <c r="FK22" s="117"/>
      <c r="FL22" s="117"/>
      <c r="FM22" s="117"/>
      <c r="FN22" s="117"/>
      <c r="FO22" s="117"/>
      <c r="FP22" s="117"/>
      <c r="FQ22" s="117"/>
      <c r="FR22" s="117"/>
      <c r="FS22" s="117"/>
      <c r="FT22" s="117"/>
      <c r="FU22" s="117"/>
      <c r="FV22" s="117"/>
      <c r="FW22" s="117"/>
      <c r="FX22" s="117"/>
      <c r="FY22" s="117"/>
      <c r="FZ22" s="117"/>
      <c r="GA22" s="117"/>
      <c r="GB22" s="117"/>
      <c r="GC22" s="117"/>
      <c r="GD22" s="117"/>
    </row>
    <row r="23" spans="1:186" ht="30.75" thickBot="1" x14ac:dyDescent="0.3">
      <c r="A23" s="142"/>
      <c r="B23" s="142"/>
      <c r="C23" s="141" t="s">
        <v>111</v>
      </c>
      <c r="D23" s="141" t="s">
        <v>2</v>
      </c>
      <c r="E23" s="124" t="s">
        <v>368</v>
      </c>
      <c r="F23" s="124" t="s">
        <v>40</v>
      </c>
      <c r="G23" s="134"/>
      <c r="H23" s="135" t="s">
        <v>7</v>
      </c>
      <c r="I23" s="135" t="s">
        <v>7</v>
      </c>
      <c r="J23" s="135" t="s">
        <v>7</v>
      </c>
      <c r="K23" s="135"/>
      <c r="L23" s="135"/>
      <c r="M23" s="135"/>
      <c r="N23" s="136" t="s">
        <v>334</v>
      </c>
      <c r="O23" s="122"/>
      <c r="P23" s="122"/>
      <c r="Q23" s="122"/>
      <c r="R23" s="122"/>
      <c r="S23" s="122"/>
      <c r="T23" s="122"/>
      <c r="U23" s="122"/>
      <c r="V23" s="122"/>
      <c r="W23" s="122"/>
      <c r="X23" s="122"/>
      <c r="Y23" s="122"/>
      <c r="Z23" s="122"/>
      <c r="AA23" s="122"/>
      <c r="AB23" s="122"/>
      <c r="AC23" s="122"/>
      <c r="AD23" s="122"/>
      <c r="AE23" s="122"/>
      <c r="AF23" s="122"/>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7"/>
      <c r="BM23" s="117"/>
      <c r="BN23" s="117"/>
      <c r="BO23" s="117"/>
      <c r="BP23" s="117"/>
      <c r="BQ23" s="117"/>
      <c r="BR23" s="117"/>
      <c r="BS23" s="117"/>
      <c r="BT23" s="117"/>
      <c r="BU23" s="117"/>
      <c r="BV23" s="117"/>
      <c r="BW23" s="117"/>
      <c r="BX23" s="117"/>
      <c r="BY23" s="117"/>
      <c r="BZ23" s="117"/>
      <c r="CA23" s="117"/>
      <c r="CB23" s="117"/>
      <c r="CC23" s="117"/>
      <c r="CD23" s="117"/>
      <c r="CE23" s="117"/>
      <c r="CF23" s="117"/>
      <c r="CG23" s="117"/>
      <c r="CH23" s="117"/>
      <c r="CI23" s="117"/>
      <c r="CJ23" s="117"/>
      <c r="CK23" s="117"/>
      <c r="CL23" s="117"/>
      <c r="CM23" s="117"/>
      <c r="CN23" s="117"/>
      <c r="CO23" s="117"/>
      <c r="CP23" s="117"/>
      <c r="CQ23" s="117"/>
      <c r="CR23" s="117"/>
      <c r="CS23" s="117"/>
      <c r="CT23" s="117"/>
      <c r="CU23" s="117"/>
      <c r="CV23" s="117"/>
      <c r="CW23" s="117"/>
      <c r="CX23" s="117"/>
      <c r="CY23" s="117"/>
      <c r="CZ23" s="117"/>
      <c r="DA23" s="117"/>
      <c r="DB23" s="117"/>
      <c r="DC23" s="117"/>
      <c r="DD23" s="117"/>
      <c r="DE23" s="117"/>
      <c r="DF23" s="117"/>
      <c r="DG23" s="117"/>
      <c r="DH23" s="117"/>
      <c r="DI23" s="117"/>
      <c r="DJ23" s="117"/>
      <c r="DK23" s="117"/>
      <c r="DL23" s="117"/>
      <c r="DM23" s="117"/>
      <c r="DN23" s="117"/>
      <c r="DO23" s="117"/>
      <c r="DP23" s="117"/>
      <c r="DQ23" s="117"/>
      <c r="DR23" s="117"/>
      <c r="DS23" s="117"/>
      <c r="DT23" s="117"/>
      <c r="DU23" s="117"/>
      <c r="DV23" s="117"/>
      <c r="DW23" s="117"/>
      <c r="DX23" s="117"/>
      <c r="DY23" s="117"/>
      <c r="DZ23" s="117"/>
      <c r="EA23" s="117"/>
      <c r="EB23" s="117"/>
      <c r="EC23" s="117"/>
      <c r="ED23" s="117"/>
      <c r="EE23" s="117"/>
      <c r="EF23" s="117"/>
      <c r="EG23" s="117"/>
      <c r="EH23" s="117"/>
      <c r="EI23" s="117"/>
      <c r="EJ23" s="117"/>
      <c r="EK23" s="117"/>
      <c r="EL23" s="117"/>
      <c r="EM23" s="117"/>
      <c r="EN23" s="117"/>
      <c r="EO23" s="117"/>
      <c r="EP23" s="117"/>
      <c r="EQ23" s="117"/>
      <c r="ER23" s="117"/>
      <c r="ES23" s="117"/>
      <c r="ET23" s="117"/>
      <c r="EU23" s="117"/>
      <c r="EV23" s="117"/>
      <c r="EW23" s="117"/>
      <c r="EX23" s="117"/>
      <c r="EY23" s="117"/>
      <c r="EZ23" s="117"/>
      <c r="FA23" s="117"/>
      <c r="FB23" s="117"/>
      <c r="FC23" s="117"/>
      <c r="FD23" s="117"/>
      <c r="FE23" s="117"/>
      <c r="FF23" s="117"/>
      <c r="FG23" s="117"/>
      <c r="FH23" s="117"/>
      <c r="FI23" s="117"/>
      <c r="FJ23" s="117"/>
      <c r="FK23" s="117"/>
      <c r="FL23" s="117"/>
      <c r="FM23" s="117"/>
      <c r="FN23" s="117"/>
      <c r="FO23" s="117"/>
      <c r="FP23" s="117"/>
      <c r="FQ23" s="117"/>
      <c r="FR23" s="117"/>
      <c r="FS23" s="117"/>
      <c r="FT23" s="117"/>
      <c r="FU23" s="117"/>
      <c r="FV23" s="117"/>
      <c r="FW23" s="117"/>
      <c r="FX23" s="117"/>
      <c r="FY23" s="117"/>
      <c r="FZ23" s="117"/>
      <c r="GA23" s="117"/>
      <c r="GB23" s="117"/>
      <c r="GC23" s="117"/>
      <c r="GD23" s="117"/>
    </row>
    <row r="24" spans="1:186" ht="30.75" thickBot="1" x14ac:dyDescent="0.3">
      <c r="A24" s="142"/>
      <c r="B24" s="142"/>
      <c r="C24" s="141"/>
      <c r="D24" s="141"/>
      <c r="E24" s="124"/>
      <c r="F24" s="124" t="s">
        <v>385</v>
      </c>
      <c r="G24" s="134"/>
      <c r="H24" s="135"/>
      <c r="I24" s="135"/>
      <c r="J24" s="135"/>
      <c r="K24" s="135"/>
      <c r="L24" s="135" t="s">
        <v>6</v>
      </c>
      <c r="M24" s="135"/>
      <c r="N24" s="136" t="s">
        <v>6</v>
      </c>
      <c r="O24" s="122"/>
      <c r="P24" s="122"/>
      <c r="Q24" s="122"/>
      <c r="R24" s="122"/>
      <c r="S24" s="122"/>
      <c r="T24" s="122"/>
      <c r="U24" s="122"/>
      <c r="V24" s="122"/>
      <c r="W24" s="122"/>
      <c r="X24" s="122"/>
      <c r="Y24" s="122"/>
      <c r="Z24" s="122"/>
      <c r="AA24" s="122"/>
      <c r="AB24" s="122"/>
      <c r="AC24" s="122"/>
      <c r="AD24" s="122"/>
      <c r="AE24" s="122"/>
      <c r="AF24" s="122"/>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7"/>
      <c r="BM24" s="117"/>
      <c r="BN24" s="117"/>
      <c r="BO24" s="117"/>
      <c r="BP24" s="117"/>
      <c r="BQ24" s="117"/>
      <c r="BR24" s="117"/>
      <c r="BS24" s="117"/>
      <c r="BT24" s="117"/>
      <c r="BU24" s="117"/>
      <c r="BV24" s="117"/>
      <c r="BW24" s="117"/>
      <c r="BX24" s="117"/>
      <c r="BY24" s="117"/>
      <c r="BZ24" s="117"/>
      <c r="CA24" s="117"/>
      <c r="CB24" s="117"/>
      <c r="CC24" s="117"/>
      <c r="CD24" s="117"/>
      <c r="CE24" s="117"/>
      <c r="CF24" s="117"/>
      <c r="CG24" s="117"/>
      <c r="CH24" s="117"/>
      <c r="CI24" s="117"/>
      <c r="CJ24" s="117"/>
      <c r="CK24" s="117"/>
      <c r="CL24" s="117"/>
      <c r="CM24" s="117"/>
      <c r="CN24" s="117"/>
      <c r="CO24" s="117"/>
      <c r="CP24" s="117"/>
      <c r="CQ24" s="117"/>
      <c r="CR24" s="117"/>
      <c r="CS24" s="117"/>
      <c r="CT24" s="117"/>
      <c r="CU24" s="117"/>
      <c r="CV24" s="117"/>
      <c r="CW24" s="117"/>
      <c r="CX24" s="117"/>
      <c r="CY24" s="117"/>
      <c r="CZ24" s="117"/>
      <c r="DA24" s="117"/>
      <c r="DB24" s="117"/>
      <c r="DC24" s="117"/>
      <c r="DD24" s="117"/>
      <c r="DE24" s="117"/>
      <c r="DF24" s="117"/>
      <c r="DG24" s="117"/>
      <c r="DH24" s="117"/>
      <c r="DI24" s="117"/>
      <c r="DJ24" s="117"/>
      <c r="DK24" s="117"/>
      <c r="DL24" s="117"/>
      <c r="DM24" s="117"/>
      <c r="DN24" s="117"/>
      <c r="DO24" s="117"/>
      <c r="DP24" s="117"/>
      <c r="DQ24" s="117"/>
      <c r="DR24" s="117"/>
      <c r="DS24" s="117"/>
      <c r="DT24" s="117"/>
      <c r="DU24" s="117"/>
      <c r="DV24" s="117"/>
      <c r="DW24" s="117"/>
      <c r="DX24" s="117"/>
      <c r="DY24" s="117"/>
      <c r="DZ24" s="117"/>
      <c r="EA24" s="117"/>
      <c r="EB24" s="117"/>
      <c r="EC24" s="117"/>
      <c r="ED24" s="117"/>
      <c r="EE24" s="117"/>
      <c r="EF24" s="117"/>
      <c r="EG24" s="117"/>
      <c r="EH24" s="117"/>
      <c r="EI24" s="117"/>
      <c r="EJ24" s="117"/>
      <c r="EK24" s="117"/>
      <c r="EL24" s="117"/>
      <c r="EM24" s="117"/>
      <c r="EN24" s="117"/>
      <c r="EO24" s="117"/>
      <c r="EP24" s="117"/>
      <c r="EQ24" s="117"/>
      <c r="ER24" s="117"/>
      <c r="ES24" s="117"/>
      <c r="ET24" s="117"/>
      <c r="EU24" s="117"/>
      <c r="EV24" s="117"/>
      <c r="EW24" s="117"/>
      <c r="EX24" s="117"/>
      <c r="EY24" s="117"/>
      <c r="EZ24" s="117"/>
      <c r="FA24" s="117"/>
      <c r="FB24" s="117"/>
      <c r="FC24" s="117"/>
      <c r="FD24" s="117"/>
      <c r="FE24" s="117"/>
      <c r="FF24" s="117"/>
      <c r="FG24" s="117"/>
      <c r="FH24" s="117"/>
      <c r="FI24" s="117"/>
      <c r="FJ24" s="117"/>
      <c r="FK24" s="117"/>
      <c r="FL24" s="117"/>
      <c r="FM24" s="117"/>
      <c r="FN24" s="117"/>
      <c r="FO24" s="117"/>
      <c r="FP24" s="117"/>
      <c r="FQ24" s="117"/>
      <c r="FR24" s="117"/>
      <c r="FS24" s="117"/>
      <c r="FT24" s="117"/>
      <c r="FU24" s="117"/>
      <c r="FV24" s="117"/>
      <c r="FW24" s="117"/>
      <c r="FX24" s="117"/>
      <c r="FY24" s="117"/>
      <c r="FZ24" s="117"/>
      <c r="GA24" s="117"/>
      <c r="GB24" s="117"/>
      <c r="GC24" s="117"/>
      <c r="GD24" s="117"/>
    </row>
    <row r="25" spans="1:186" ht="30" x14ac:dyDescent="0.25">
      <c r="A25" s="141"/>
      <c r="B25" s="141"/>
      <c r="C25" s="141"/>
      <c r="D25" s="141"/>
      <c r="E25" s="124"/>
      <c r="F25" s="124" t="s">
        <v>387</v>
      </c>
      <c r="G25" s="134"/>
      <c r="H25" s="135"/>
      <c r="I25" s="135"/>
      <c r="J25" s="135"/>
      <c r="K25" s="135"/>
      <c r="L25" s="135"/>
      <c r="M25" s="135" t="s">
        <v>7</v>
      </c>
      <c r="N25" s="136" t="s">
        <v>7</v>
      </c>
      <c r="O25" s="122"/>
      <c r="P25" s="122"/>
      <c r="Q25" s="122"/>
      <c r="R25" s="122"/>
      <c r="S25" s="122"/>
      <c r="T25" s="122"/>
      <c r="U25" s="122"/>
      <c r="V25" s="122"/>
      <c r="W25" s="122"/>
      <c r="X25" s="122"/>
      <c r="Y25" s="122"/>
      <c r="Z25" s="122"/>
      <c r="AA25" s="122"/>
      <c r="AB25" s="122"/>
      <c r="AC25" s="122"/>
      <c r="AD25" s="122"/>
      <c r="AE25" s="122"/>
      <c r="AF25" s="122"/>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7"/>
      <c r="BM25" s="117"/>
      <c r="BN25" s="117"/>
      <c r="BO25" s="117"/>
      <c r="BP25" s="117"/>
      <c r="BQ25" s="117"/>
      <c r="BR25" s="117"/>
      <c r="BS25" s="117"/>
      <c r="BT25" s="117"/>
      <c r="BU25" s="117"/>
      <c r="BV25" s="117"/>
      <c r="BW25" s="117"/>
      <c r="BX25" s="117"/>
      <c r="BY25" s="117"/>
      <c r="BZ25" s="117"/>
      <c r="CA25" s="117"/>
      <c r="CB25" s="117"/>
      <c r="CC25" s="117"/>
      <c r="CD25" s="117"/>
      <c r="CE25" s="117"/>
      <c r="CF25" s="117"/>
      <c r="CG25" s="117"/>
      <c r="CH25" s="117"/>
      <c r="CI25" s="117"/>
      <c r="CJ25" s="117"/>
      <c r="CK25" s="117"/>
      <c r="CL25" s="117"/>
      <c r="CM25" s="117"/>
      <c r="CN25" s="117"/>
      <c r="CO25" s="117"/>
      <c r="CP25" s="117"/>
      <c r="CQ25" s="117"/>
      <c r="CR25" s="117"/>
      <c r="CS25" s="117"/>
      <c r="CT25" s="117"/>
      <c r="CU25" s="117"/>
      <c r="CV25" s="117"/>
      <c r="CW25" s="117"/>
      <c r="CX25" s="117"/>
      <c r="CY25" s="117"/>
      <c r="CZ25" s="117"/>
      <c r="DA25" s="117"/>
      <c r="DB25" s="117"/>
      <c r="DC25" s="117"/>
      <c r="DD25" s="117"/>
      <c r="DE25" s="117"/>
      <c r="DF25" s="117"/>
      <c r="DG25" s="117"/>
      <c r="DH25" s="117"/>
      <c r="DI25" s="117"/>
      <c r="DJ25" s="117"/>
      <c r="DK25" s="117"/>
      <c r="DL25" s="117"/>
      <c r="DM25" s="117"/>
      <c r="DN25" s="117"/>
      <c r="DO25" s="117"/>
      <c r="DP25" s="117"/>
      <c r="DQ25" s="117"/>
      <c r="DR25" s="117"/>
      <c r="DS25" s="117"/>
      <c r="DT25" s="117"/>
      <c r="DU25" s="117"/>
      <c r="DV25" s="117"/>
      <c r="DW25" s="117"/>
      <c r="DX25" s="117"/>
      <c r="DY25" s="117"/>
      <c r="DZ25" s="117"/>
      <c r="EA25" s="117"/>
      <c r="EB25" s="117"/>
      <c r="EC25" s="117"/>
      <c r="ED25" s="117"/>
      <c r="EE25" s="117"/>
      <c r="EF25" s="117"/>
      <c r="EG25" s="117"/>
      <c r="EH25" s="117"/>
      <c r="EI25" s="117"/>
      <c r="EJ25" s="117"/>
      <c r="EK25" s="117"/>
      <c r="EL25" s="117"/>
      <c r="EM25" s="117"/>
      <c r="EN25" s="117"/>
      <c r="EO25" s="117"/>
      <c r="EP25" s="117"/>
      <c r="EQ25" s="117"/>
      <c r="ER25" s="117"/>
      <c r="ES25" s="117"/>
      <c r="ET25" s="117"/>
      <c r="EU25" s="117"/>
      <c r="EV25" s="117"/>
      <c r="EW25" s="117"/>
      <c r="EX25" s="117"/>
      <c r="EY25" s="117"/>
      <c r="EZ25" s="117"/>
      <c r="FA25" s="117"/>
      <c r="FB25" s="117"/>
      <c r="FC25" s="117"/>
      <c r="FD25" s="117"/>
      <c r="FE25" s="117"/>
      <c r="FF25" s="117"/>
      <c r="FG25" s="117"/>
      <c r="FH25" s="117"/>
      <c r="FI25" s="117"/>
      <c r="FJ25" s="117"/>
      <c r="FK25" s="117"/>
      <c r="FL25" s="117"/>
      <c r="FM25" s="117"/>
      <c r="FN25" s="117"/>
      <c r="FO25" s="117"/>
      <c r="FP25" s="117"/>
      <c r="FQ25" s="117"/>
      <c r="FR25" s="117"/>
      <c r="FS25" s="117"/>
      <c r="FT25" s="117"/>
      <c r="FU25" s="117"/>
      <c r="FV25" s="117"/>
      <c r="FW25" s="117"/>
      <c r="FX25" s="117"/>
      <c r="FY25" s="117"/>
      <c r="FZ25" s="117"/>
      <c r="GA25" s="117"/>
      <c r="GB25" s="117"/>
      <c r="GC25" s="117"/>
      <c r="GD25" s="117"/>
    </row>
    <row r="26" spans="1:186" ht="75.75" thickBot="1" x14ac:dyDescent="0.3">
      <c r="A26" s="141"/>
      <c r="B26" s="141"/>
      <c r="C26" s="142"/>
      <c r="D26" s="142"/>
      <c r="E26" s="124"/>
      <c r="F26" s="124" t="s">
        <v>480</v>
      </c>
      <c r="G26" s="134"/>
      <c r="H26" s="135"/>
      <c r="I26" s="135"/>
      <c r="J26" s="135"/>
      <c r="K26" s="135" t="s">
        <v>6</v>
      </c>
      <c r="L26" s="135"/>
      <c r="M26" s="135"/>
      <c r="N26" s="136" t="s">
        <v>6</v>
      </c>
      <c r="O26" s="122"/>
      <c r="P26" s="122"/>
      <c r="Q26" s="122"/>
      <c r="R26" s="122"/>
      <c r="S26" s="122"/>
      <c r="T26" s="122"/>
      <c r="U26" s="122"/>
      <c r="V26" s="122"/>
      <c r="W26" s="122"/>
      <c r="X26" s="122"/>
      <c r="Y26" s="122"/>
      <c r="Z26" s="122"/>
      <c r="AA26" s="122"/>
      <c r="AB26" s="122"/>
      <c r="AC26" s="122"/>
      <c r="AD26" s="122"/>
      <c r="AE26" s="122"/>
      <c r="AF26" s="122"/>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7"/>
      <c r="BM26" s="117"/>
      <c r="BN26" s="117"/>
      <c r="BO26" s="117"/>
      <c r="BP26" s="117"/>
      <c r="BQ26" s="117"/>
      <c r="BR26" s="117"/>
      <c r="BS26" s="117"/>
      <c r="BT26" s="117"/>
      <c r="BU26" s="117"/>
      <c r="BV26" s="117"/>
      <c r="BW26" s="117"/>
      <c r="BX26" s="117"/>
      <c r="BY26" s="117"/>
      <c r="BZ26" s="117"/>
      <c r="CA26" s="117"/>
      <c r="CB26" s="117"/>
      <c r="CC26" s="117"/>
      <c r="CD26" s="117"/>
      <c r="CE26" s="117"/>
      <c r="CF26" s="117"/>
      <c r="CG26" s="117"/>
      <c r="CH26" s="117"/>
      <c r="CI26" s="117"/>
      <c r="CJ26" s="117"/>
      <c r="CK26" s="117"/>
      <c r="CL26" s="117"/>
      <c r="CM26" s="117"/>
      <c r="CN26" s="117"/>
      <c r="CO26" s="117"/>
      <c r="CP26" s="117"/>
      <c r="CQ26" s="117"/>
      <c r="CR26" s="117"/>
      <c r="CS26" s="117"/>
      <c r="CT26" s="117"/>
      <c r="CU26" s="117"/>
      <c r="CV26" s="117"/>
      <c r="CW26" s="117"/>
      <c r="CX26" s="117"/>
      <c r="CY26" s="117"/>
      <c r="CZ26" s="117"/>
      <c r="DA26" s="117"/>
      <c r="DB26" s="117"/>
      <c r="DC26" s="117"/>
      <c r="DD26" s="117"/>
      <c r="DE26" s="117"/>
      <c r="DF26" s="117"/>
      <c r="DG26" s="117"/>
      <c r="DH26" s="117"/>
      <c r="DI26" s="117"/>
      <c r="DJ26" s="117"/>
      <c r="DK26" s="117"/>
      <c r="DL26" s="117"/>
      <c r="DM26" s="117"/>
      <c r="DN26" s="117"/>
      <c r="DO26" s="117"/>
      <c r="DP26" s="117"/>
      <c r="DQ26" s="117"/>
      <c r="DR26" s="117"/>
      <c r="DS26" s="117"/>
      <c r="DT26" s="117"/>
      <c r="DU26" s="117"/>
      <c r="DV26" s="117"/>
      <c r="DW26" s="117"/>
      <c r="DX26" s="117"/>
      <c r="DY26" s="117"/>
      <c r="DZ26" s="117"/>
      <c r="EA26" s="117"/>
      <c r="EB26" s="117"/>
      <c r="EC26" s="117"/>
      <c r="ED26" s="117"/>
      <c r="EE26" s="117"/>
      <c r="EF26" s="117"/>
      <c r="EG26" s="117"/>
      <c r="EH26" s="117"/>
      <c r="EI26" s="117"/>
      <c r="EJ26" s="117"/>
      <c r="EK26" s="117"/>
      <c r="EL26" s="117"/>
      <c r="EM26" s="117"/>
      <c r="EN26" s="117"/>
      <c r="EO26" s="117"/>
      <c r="EP26" s="117"/>
      <c r="EQ26" s="117"/>
      <c r="ER26" s="117"/>
      <c r="ES26" s="117"/>
      <c r="ET26" s="117"/>
      <c r="EU26" s="117"/>
      <c r="EV26" s="117"/>
      <c r="EW26" s="117"/>
      <c r="EX26" s="117"/>
      <c r="EY26" s="117"/>
      <c r="EZ26" s="117"/>
      <c r="FA26" s="117"/>
      <c r="FB26" s="117"/>
      <c r="FC26" s="117"/>
      <c r="FD26" s="117"/>
      <c r="FE26" s="117"/>
      <c r="FF26" s="117"/>
      <c r="FG26" s="117"/>
      <c r="FH26" s="117"/>
      <c r="FI26" s="117"/>
      <c r="FJ26" s="117"/>
      <c r="FK26" s="117"/>
      <c r="FL26" s="117"/>
      <c r="FM26" s="117"/>
      <c r="FN26" s="117"/>
      <c r="FO26" s="117"/>
      <c r="FP26" s="117"/>
      <c r="FQ26" s="117"/>
      <c r="FR26" s="117"/>
      <c r="FS26" s="117"/>
      <c r="FT26" s="117"/>
      <c r="FU26" s="117"/>
      <c r="FV26" s="117"/>
      <c r="FW26" s="117"/>
      <c r="FX26" s="117"/>
      <c r="FY26" s="117"/>
      <c r="FZ26" s="117"/>
      <c r="GA26" s="117"/>
      <c r="GB26" s="117"/>
      <c r="GC26" s="117"/>
      <c r="GD26" s="117"/>
    </row>
    <row r="27" spans="1:186" ht="135" x14ac:dyDescent="0.25">
      <c r="A27" s="141"/>
      <c r="B27" s="141"/>
      <c r="C27" s="124"/>
      <c r="D27" s="124"/>
      <c r="E27" s="124" t="s">
        <v>372</v>
      </c>
      <c r="F27" s="124" t="s">
        <v>524</v>
      </c>
      <c r="G27" s="134"/>
      <c r="H27" s="135"/>
      <c r="I27" s="135"/>
      <c r="J27" s="135" t="s">
        <v>6</v>
      </c>
      <c r="K27" s="135"/>
      <c r="L27" s="135"/>
      <c r="M27" s="135"/>
      <c r="N27" s="136" t="s">
        <v>6</v>
      </c>
      <c r="O27" s="122"/>
      <c r="P27" s="122"/>
      <c r="Q27" s="122"/>
      <c r="R27" s="122"/>
      <c r="S27" s="122"/>
      <c r="T27" s="122"/>
      <c r="U27" s="122"/>
      <c r="V27" s="122"/>
      <c r="W27" s="122"/>
      <c r="X27" s="122"/>
      <c r="Y27" s="122"/>
      <c r="Z27" s="122"/>
      <c r="AA27" s="122"/>
      <c r="AB27" s="122"/>
      <c r="AC27" s="122"/>
      <c r="AD27" s="122"/>
      <c r="AE27" s="122"/>
      <c r="AF27" s="122"/>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7"/>
      <c r="BM27" s="117"/>
      <c r="BN27" s="117"/>
      <c r="BO27" s="117"/>
      <c r="BP27" s="117"/>
      <c r="BQ27" s="117"/>
      <c r="BR27" s="117"/>
      <c r="BS27" s="117"/>
      <c r="BT27" s="117"/>
      <c r="BU27" s="117"/>
      <c r="BV27" s="117"/>
      <c r="BW27" s="117"/>
      <c r="BX27" s="117"/>
      <c r="BY27" s="117"/>
      <c r="BZ27" s="117"/>
      <c r="CA27" s="117"/>
      <c r="CB27" s="117"/>
      <c r="CC27" s="117"/>
      <c r="CD27" s="117"/>
      <c r="CE27" s="117"/>
      <c r="CF27" s="117"/>
      <c r="CG27" s="117"/>
      <c r="CH27" s="117"/>
      <c r="CI27" s="117"/>
      <c r="CJ27" s="117"/>
      <c r="CK27" s="117"/>
      <c r="CL27" s="117"/>
      <c r="CM27" s="117"/>
      <c r="CN27" s="117"/>
      <c r="CO27" s="117"/>
      <c r="CP27" s="117"/>
      <c r="CQ27" s="117"/>
      <c r="CR27" s="117"/>
      <c r="CS27" s="117"/>
      <c r="CT27" s="117"/>
      <c r="CU27" s="117"/>
      <c r="CV27" s="117"/>
      <c r="CW27" s="117"/>
      <c r="CX27" s="117"/>
      <c r="CY27" s="117"/>
      <c r="CZ27" s="117"/>
      <c r="DA27" s="117"/>
      <c r="DB27" s="117"/>
      <c r="DC27" s="117"/>
      <c r="DD27" s="117"/>
      <c r="DE27" s="117"/>
      <c r="DF27" s="117"/>
      <c r="DG27" s="117"/>
      <c r="DH27" s="117"/>
      <c r="DI27" s="117"/>
      <c r="DJ27" s="117"/>
      <c r="DK27" s="117"/>
      <c r="DL27" s="117"/>
      <c r="DM27" s="117"/>
      <c r="DN27" s="117"/>
      <c r="DO27" s="117"/>
      <c r="DP27" s="117"/>
      <c r="DQ27" s="117"/>
      <c r="DR27" s="117"/>
      <c r="DS27" s="117"/>
      <c r="DT27" s="117"/>
      <c r="DU27" s="117"/>
      <c r="DV27" s="117"/>
      <c r="DW27" s="117"/>
      <c r="DX27" s="117"/>
      <c r="DY27" s="117"/>
      <c r="DZ27" s="117"/>
      <c r="EA27" s="117"/>
      <c r="EB27" s="117"/>
      <c r="EC27" s="117"/>
      <c r="ED27" s="117"/>
      <c r="EE27" s="117"/>
      <c r="EF27" s="117"/>
      <c r="EG27" s="117"/>
      <c r="EH27" s="117"/>
      <c r="EI27" s="117"/>
      <c r="EJ27" s="117"/>
      <c r="EK27" s="117"/>
      <c r="EL27" s="117"/>
      <c r="EM27" s="117"/>
      <c r="EN27" s="117"/>
      <c r="EO27" s="117"/>
      <c r="EP27" s="117"/>
      <c r="EQ27" s="117"/>
      <c r="ER27" s="117"/>
      <c r="ES27" s="117"/>
      <c r="ET27" s="117"/>
      <c r="EU27" s="117"/>
      <c r="EV27" s="117"/>
      <c r="EW27" s="117"/>
      <c r="EX27" s="117"/>
      <c r="EY27" s="117"/>
      <c r="EZ27" s="117"/>
      <c r="FA27" s="117"/>
      <c r="FB27" s="117"/>
      <c r="FC27" s="117"/>
      <c r="FD27" s="117"/>
      <c r="FE27" s="117"/>
      <c r="FF27" s="117"/>
      <c r="FG27" s="117"/>
      <c r="FH27" s="117"/>
      <c r="FI27" s="117"/>
      <c r="FJ27" s="117"/>
      <c r="FK27" s="117"/>
      <c r="FL27" s="117"/>
      <c r="FM27" s="117"/>
      <c r="FN27" s="117"/>
      <c r="FO27" s="117"/>
      <c r="FP27" s="117"/>
      <c r="FQ27" s="117"/>
      <c r="FR27" s="117"/>
      <c r="FS27" s="117"/>
      <c r="FT27" s="117"/>
      <c r="FU27" s="117"/>
      <c r="FV27" s="117"/>
      <c r="FW27" s="117"/>
      <c r="FX27" s="117"/>
      <c r="FY27" s="117"/>
      <c r="FZ27" s="117"/>
      <c r="GA27" s="117"/>
      <c r="GB27" s="117"/>
      <c r="GC27" s="117"/>
      <c r="GD27" s="117"/>
    </row>
    <row r="28" spans="1:186" ht="135" x14ac:dyDescent="0.25">
      <c r="A28" s="141"/>
      <c r="B28" s="141"/>
      <c r="C28" s="124"/>
      <c r="D28" s="124"/>
      <c r="E28" s="124"/>
      <c r="F28" s="124" t="s">
        <v>523</v>
      </c>
      <c r="G28" s="134"/>
      <c r="H28" s="135"/>
      <c r="I28" s="135"/>
      <c r="J28" s="135"/>
      <c r="K28" s="135" t="s">
        <v>6</v>
      </c>
      <c r="L28" s="135"/>
      <c r="M28" s="135"/>
      <c r="N28" s="136" t="s">
        <v>6</v>
      </c>
      <c r="O28" s="122"/>
      <c r="P28" s="122"/>
      <c r="Q28" s="122"/>
      <c r="R28" s="122"/>
      <c r="S28" s="122"/>
      <c r="T28" s="122"/>
      <c r="U28" s="122"/>
      <c r="V28" s="122"/>
      <c r="W28" s="122"/>
      <c r="X28" s="122"/>
      <c r="Y28" s="122"/>
      <c r="Z28" s="122"/>
      <c r="AA28" s="122"/>
      <c r="AB28" s="122"/>
      <c r="AC28" s="122"/>
      <c r="AD28" s="122"/>
      <c r="AE28" s="122"/>
      <c r="AF28" s="122"/>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7"/>
      <c r="BM28" s="117"/>
      <c r="BN28" s="117"/>
      <c r="BO28" s="117"/>
      <c r="BP28" s="117"/>
      <c r="BQ28" s="117"/>
      <c r="BR28" s="117"/>
      <c r="BS28" s="117"/>
      <c r="BT28" s="117"/>
      <c r="BU28" s="117"/>
      <c r="BV28" s="117"/>
      <c r="BW28" s="117"/>
      <c r="BX28" s="117"/>
      <c r="BY28" s="117"/>
      <c r="BZ28" s="117"/>
      <c r="CA28" s="117"/>
      <c r="CB28" s="117"/>
      <c r="CC28" s="117"/>
      <c r="CD28" s="117"/>
      <c r="CE28" s="117"/>
      <c r="CF28" s="117"/>
      <c r="CG28" s="117"/>
      <c r="CH28" s="117"/>
      <c r="CI28" s="117"/>
      <c r="CJ28" s="117"/>
      <c r="CK28" s="117"/>
      <c r="CL28" s="117"/>
      <c r="CM28" s="117"/>
      <c r="CN28" s="117"/>
      <c r="CO28" s="117"/>
      <c r="CP28" s="117"/>
      <c r="CQ28" s="117"/>
      <c r="CR28" s="117"/>
      <c r="CS28" s="117"/>
      <c r="CT28" s="117"/>
      <c r="CU28" s="117"/>
      <c r="CV28" s="117"/>
      <c r="CW28" s="117"/>
      <c r="CX28" s="117"/>
      <c r="CY28" s="117"/>
      <c r="CZ28" s="117"/>
      <c r="DA28" s="117"/>
      <c r="DB28" s="117"/>
      <c r="DC28" s="117"/>
      <c r="DD28" s="117"/>
      <c r="DE28" s="117"/>
      <c r="DF28" s="117"/>
      <c r="DG28" s="117"/>
      <c r="DH28" s="117"/>
      <c r="DI28" s="117"/>
      <c r="DJ28" s="117"/>
      <c r="DK28" s="117"/>
      <c r="DL28" s="117"/>
      <c r="DM28" s="117"/>
      <c r="DN28" s="117"/>
      <c r="DO28" s="117"/>
      <c r="DP28" s="117"/>
      <c r="DQ28" s="117"/>
      <c r="DR28" s="117"/>
      <c r="DS28" s="117"/>
      <c r="DT28" s="117"/>
      <c r="DU28" s="117"/>
      <c r="DV28" s="117"/>
      <c r="DW28" s="117"/>
      <c r="DX28" s="117"/>
      <c r="DY28" s="117"/>
      <c r="DZ28" s="117"/>
      <c r="EA28" s="117"/>
      <c r="EB28" s="117"/>
      <c r="EC28" s="117"/>
      <c r="ED28" s="117"/>
      <c r="EE28" s="117"/>
      <c r="EF28" s="117"/>
      <c r="EG28" s="117"/>
      <c r="EH28" s="117"/>
      <c r="EI28" s="117"/>
      <c r="EJ28" s="117"/>
      <c r="EK28" s="117"/>
      <c r="EL28" s="117"/>
      <c r="EM28" s="117"/>
      <c r="EN28" s="117"/>
      <c r="EO28" s="117"/>
      <c r="EP28" s="117"/>
      <c r="EQ28" s="117"/>
      <c r="ER28" s="117"/>
      <c r="ES28" s="117"/>
      <c r="ET28" s="117"/>
      <c r="EU28" s="117"/>
      <c r="EV28" s="117"/>
      <c r="EW28" s="117"/>
      <c r="EX28" s="117"/>
      <c r="EY28" s="117"/>
      <c r="EZ28" s="117"/>
      <c r="FA28" s="117"/>
      <c r="FB28" s="117"/>
      <c r="FC28" s="117"/>
      <c r="FD28" s="117"/>
      <c r="FE28" s="117"/>
      <c r="FF28" s="117"/>
      <c r="FG28" s="117"/>
      <c r="FH28" s="117"/>
      <c r="FI28" s="117"/>
      <c r="FJ28" s="117"/>
      <c r="FK28" s="117"/>
      <c r="FL28" s="117"/>
      <c r="FM28" s="117"/>
      <c r="FN28" s="117"/>
      <c r="FO28" s="117"/>
      <c r="FP28" s="117"/>
      <c r="FQ28" s="117"/>
      <c r="FR28" s="117"/>
      <c r="FS28" s="117"/>
      <c r="FT28" s="117"/>
      <c r="FU28" s="117"/>
      <c r="FV28" s="117"/>
      <c r="FW28" s="117"/>
      <c r="FX28" s="117"/>
      <c r="FY28" s="117"/>
      <c r="FZ28" s="117"/>
      <c r="GA28" s="117"/>
      <c r="GB28" s="117"/>
      <c r="GC28" s="117"/>
      <c r="GD28" s="117"/>
    </row>
    <row r="29" spans="1:186" ht="135" x14ac:dyDescent="0.25">
      <c r="A29" s="141"/>
      <c r="B29" s="141"/>
      <c r="C29" s="124"/>
      <c r="D29" s="124"/>
      <c r="E29" s="124"/>
      <c r="F29" s="124" t="s">
        <v>522</v>
      </c>
      <c r="G29" s="134"/>
      <c r="H29" s="135"/>
      <c r="I29" s="135"/>
      <c r="J29" s="135"/>
      <c r="K29" s="135"/>
      <c r="L29" s="135" t="s">
        <v>6</v>
      </c>
      <c r="M29" s="135"/>
      <c r="N29" s="136" t="s">
        <v>6</v>
      </c>
      <c r="O29" s="122"/>
      <c r="P29" s="122"/>
      <c r="Q29" s="122"/>
      <c r="R29" s="122"/>
      <c r="S29" s="122"/>
      <c r="T29" s="122"/>
      <c r="U29" s="122"/>
      <c r="V29" s="122"/>
      <c r="W29" s="122"/>
      <c r="X29" s="122"/>
      <c r="Y29" s="122"/>
      <c r="Z29" s="122"/>
      <c r="AA29" s="122"/>
      <c r="AB29" s="122"/>
      <c r="AC29" s="122"/>
      <c r="AD29" s="122"/>
      <c r="AE29" s="122"/>
      <c r="AF29" s="122"/>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7"/>
      <c r="BM29" s="117"/>
      <c r="BN29" s="117"/>
      <c r="BO29" s="117"/>
      <c r="BP29" s="117"/>
      <c r="BQ29" s="117"/>
      <c r="BR29" s="117"/>
      <c r="BS29" s="117"/>
      <c r="BT29" s="117"/>
      <c r="BU29" s="117"/>
      <c r="BV29" s="117"/>
      <c r="BW29" s="117"/>
      <c r="BX29" s="117"/>
      <c r="BY29" s="117"/>
      <c r="BZ29" s="117"/>
      <c r="CA29" s="117"/>
      <c r="CB29" s="117"/>
      <c r="CC29" s="117"/>
      <c r="CD29" s="117"/>
      <c r="CE29" s="117"/>
      <c r="CF29" s="117"/>
      <c r="CG29" s="117"/>
      <c r="CH29" s="117"/>
      <c r="CI29" s="117"/>
      <c r="CJ29" s="117"/>
      <c r="CK29" s="117"/>
      <c r="CL29" s="117"/>
      <c r="CM29" s="117"/>
      <c r="CN29" s="117"/>
      <c r="CO29" s="117"/>
      <c r="CP29" s="117"/>
      <c r="CQ29" s="117"/>
      <c r="CR29" s="117"/>
      <c r="CS29" s="117"/>
      <c r="CT29" s="117"/>
      <c r="CU29" s="117"/>
      <c r="CV29" s="117"/>
      <c r="CW29" s="117"/>
      <c r="CX29" s="117"/>
      <c r="CY29" s="117"/>
      <c r="CZ29" s="117"/>
      <c r="DA29" s="117"/>
      <c r="DB29" s="117"/>
      <c r="DC29" s="117"/>
      <c r="DD29" s="117"/>
      <c r="DE29" s="117"/>
      <c r="DF29" s="117"/>
      <c r="DG29" s="117"/>
      <c r="DH29" s="117"/>
      <c r="DI29" s="117"/>
      <c r="DJ29" s="117"/>
      <c r="DK29" s="117"/>
      <c r="DL29" s="117"/>
      <c r="DM29" s="117"/>
      <c r="DN29" s="117"/>
      <c r="DO29" s="117"/>
      <c r="DP29" s="117"/>
      <c r="DQ29" s="117"/>
      <c r="DR29" s="117"/>
      <c r="DS29" s="117"/>
      <c r="DT29" s="117"/>
      <c r="DU29" s="117"/>
      <c r="DV29" s="117"/>
      <c r="DW29" s="117"/>
      <c r="DX29" s="117"/>
      <c r="DY29" s="117"/>
      <c r="DZ29" s="117"/>
      <c r="EA29" s="117"/>
      <c r="EB29" s="117"/>
      <c r="EC29" s="117"/>
      <c r="ED29" s="117"/>
      <c r="EE29" s="117"/>
      <c r="EF29" s="117"/>
      <c r="EG29" s="117"/>
      <c r="EH29" s="117"/>
      <c r="EI29" s="117"/>
      <c r="EJ29" s="117"/>
      <c r="EK29" s="117"/>
      <c r="EL29" s="117"/>
      <c r="EM29" s="117"/>
      <c r="EN29" s="117"/>
      <c r="EO29" s="117"/>
      <c r="EP29" s="117"/>
      <c r="EQ29" s="117"/>
      <c r="ER29" s="117"/>
      <c r="ES29" s="117"/>
      <c r="ET29" s="117"/>
      <c r="EU29" s="117"/>
      <c r="EV29" s="117"/>
      <c r="EW29" s="117"/>
      <c r="EX29" s="117"/>
      <c r="EY29" s="117"/>
      <c r="EZ29" s="117"/>
      <c r="FA29" s="117"/>
      <c r="FB29" s="117"/>
      <c r="FC29" s="117"/>
      <c r="FD29" s="117"/>
      <c r="FE29" s="117"/>
      <c r="FF29" s="117"/>
      <c r="FG29" s="117"/>
      <c r="FH29" s="117"/>
      <c r="FI29" s="117"/>
      <c r="FJ29" s="117"/>
      <c r="FK29" s="117"/>
      <c r="FL29" s="117"/>
      <c r="FM29" s="117"/>
      <c r="FN29" s="117"/>
      <c r="FO29" s="117"/>
      <c r="FP29" s="117"/>
      <c r="FQ29" s="117"/>
      <c r="FR29" s="117"/>
      <c r="FS29" s="117"/>
      <c r="FT29" s="117"/>
      <c r="FU29" s="117"/>
      <c r="FV29" s="117"/>
      <c r="FW29" s="117"/>
      <c r="FX29" s="117"/>
      <c r="FY29" s="117"/>
      <c r="FZ29" s="117"/>
      <c r="GA29" s="117"/>
      <c r="GB29" s="117"/>
      <c r="GC29" s="117"/>
      <c r="GD29" s="117"/>
    </row>
    <row r="30" spans="1:186" ht="135.75" thickBot="1" x14ac:dyDescent="0.3">
      <c r="A30" s="142"/>
      <c r="B30" s="142"/>
      <c r="C30" s="124"/>
      <c r="D30" s="124"/>
      <c r="E30" s="124"/>
      <c r="F30" s="124" t="s">
        <v>526</v>
      </c>
      <c r="G30" s="134"/>
      <c r="H30" s="135"/>
      <c r="I30" s="135" t="s">
        <v>6</v>
      </c>
      <c r="J30" s="135"/>
      <c r="K30" s="135"/>
      <c r="L30" s="135"/>
      <c r="M30" s="135"/>
      <c r="N30" s="136" t="s">
        <v>6</v>
      </c>
      <c r="O30" s="122"/>
      <c r="P30" s="122"/>
      <c r="Q30" s="122"/>
      <c r="R30" s="122"/>
      <c r="S30" s="122"/>
      <c r="T30" s="122"/>
      <c r="U30" s="122"/>
      <c r="V30" s="122"/>
      <c r="W30" s="122"/>
      <c r="X30" s="122"/>
      <c r="Y30" s="122"/>
      <c r="Z30" s="122"/>
      <c r="AA30" s="122"/>
      <c r="AB30" s="122"/>
      <c r="AC30" s="122"/>
      <c r="AD30" s="122"/>
      <c r="AE30" s="122"/>
      <c r="AF30" s="122"/>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7"/>
      <c r="BM30" s="117"/>
      <c r="BN30" s="117"/>
      <c r="BO30" s="117"/>
      <c r="BP30" s="117"/>
      <c r="BQ30" s="117"/>
      <c r="BR30" s="117"/>
      <c r="BS30" s="117"/>
      <c r="BT30" s="117"/>
      <c r="BU30" s="117"/>
      <c r="BV30" s="117"/>
      <c r="BW30" s="117"/>
      <c r="BX30" s="117"/>
      <c r="BY30" s="117"/>
      <c r="BZ30" s="117"/>
      <c r="CA30" s="117"/>
      <c r="CB30" s="117"/>
      <c r="CC30" s="117"/>
      <c r="CD30" s="117"/>
      <c r="CE30" s="117"/>
      <c r="CF30" s="117"/>
      <c r="CG30" s="117"/>
      <c r="CH30" s="117"/>
      <c r="CI30" s="117"/>
      <c r="CJ30" s="117"/>
      <c r="CK30" s="117"/>
      <c r="CL30" s="117"/>
      <c r="CM30" s="117"/>
      <c r="CN30" s="117"/>
      <c r="CO30" s="117"/>
      <c r="CP30" s="117"/>
      <c r="CQ30" s="117"/>
      <c r="CR30" s="117"/>
      <c r="CS30" s="117"/>
      <c r="CT30" s="117"/>
      <c r="CU30" s="117"/>
      <c r="CV30" s="117"/>
      <c r="CW30" s="117"/>
      <c r="CX30" s="117"/>
      <c r="CY30" s="117"/>
      <c r="CZ30" s="117"/>
      <c r="DA30" s="117"/>
      <c r="DB30" s="117"/>
      <c r="DC30" s="117"/>
      <c r="DD30" s="117"/>
      <c r="DE30" s="117"/>
      <c r="DF30" s="117"/>
      <c r="DG30" s="117"/>
      <c r="DH30" s="117"/>
      <c r="DI30" s="117"/>
      <c r="DJ30" s="117"/>
      <c r="DK30" s="117"/>
      <c r="DL30" s="117"/>
      <c r="DM30" s="117"/>
      <c r="DN30" s="117"/>
      <c r="DO30" s="117"/>
      <c r="DP30" s="117"/>
      <c r="DQ30" s="117"/>
      <c r="DR30" s="117"/>
      <c r="DS30" s="117"/>
      <c r="DT30" s="117"/>
      <c r="DU30" s="117"/>
      <c r="DV30" s="117"/>
      <c r="DW30" s="117"/>
      <c r="DX30" s="117"/>
      <c r="DY30" s="117"/>
      <c r="DZ30" s="117"/>
      <c r="EA30" s="117"/>
      <c r="EB30" s="117"/>
      <c r="EC30" s="117"/>
      <c r="ED30" s="117"/>
      <c r="EE30" s="117"/>
      <c r="EF30" s="117"/>
      <c r="EG30" s="117"/>
      <c r="EH30" s="117"/>
      <c r="EI30" s="117"/>
      <c r="EJ30" s="117"/>
      <c r="EK30" s="117"/>
      <c r="EL30" s="117"/>
      <c r="EM30" s="117"/>
      <c r="EN30" s="117"/>
      <c r="EO30" s="117"/>
      <c r="EP30" s="117"/>
      <c r="EQ30" s="117"/>
      <c r="ER30" s="117"/>
      <c r="ES30" s="117"/>
      <c r="ET30" s="117"/>
      <c r="EU30" s="117"/>
      <c r="EV30" s="117"/>
      <c r="EW30" s="117"/>
      <c r="EX30" s="117"/>
      <c r="EY30" s="117"/>
      <c r="EZ30" s="117"/>
      <c r="FA30" s="117"/>
      <c r="FB30" s="117"/>
      <c r="FC30" s="117"/>
      <c r="FD30" s="117"/>
      <c r="FE30" s="117"/>
      <c r="FF30" s="117"/>
      <c r="FG30" s="117"/>
      <c r="FH30" s="117"/>
      <c r="FI30" s="117"/>
      <c r="FJ30" s="117"/>
      <c r="FK30" s="117"/>
      <c r="FL30" s="117"/>
      <c r="FM30" s="117"/>
      <c r="FN30" s="117"/>
      <c r="FO30" s="117"/>
      <c r="FP30" s="117"/>
      <c r="FQ30" s="117"/>
      <c r="FR30" s="117"/>
      <c r="FS30" s="117"/>
      <c r="FT30" s="117"/>
      <c r="FU30" s="117"/>
      <c r="FV30" s="117"/>
      <c r="FW30" s="117"/>
      <c r="FX30" s="117"/>
      <c r="FY30" s="117"/>
      <c r="FZ30" s="117"/>
      <c r="GA30" s="117"/>
      <c r="GB30" s="117"/>
      <c r="GC30" s="117"/>
      <c r="GD30" s="117"/>
    </row>
    <row r="31" spans="1:186" ht="135.75" thickBot="1" x14ac:dyDescent="0.3">
      <c r="A31" s="142"/>
      <c r="B31" s="124"/>
      <c r="C31" s="142"/>
      <c r="D31" s="142"/>
      <c r="E31" s="124"/>
      <c r="F31" s="124" t="s">
        <v>525</v>
      </c>
      <c r="G31" s="134"/>
      <c r="H31" s="135" t="s">
        <v>6</v>
      </c>
      <c r="I31" s="135"/>
      <c r="J31" s="135"/>
      <c r="K31" s="135"/>
      <c r="L31" s="135"/>
      <c r="M31" s="135" t="s">
        <v>6</v>
      </c>
      <c r="N31" s="136" t="s">
        <v>337</v>
      </c>
      <c r="O31" s="122"/>
      <c r="P31" s="122"/>
      <c r="Q31" s="122"/>
      <c r="R31" s="122"/>
      <c r="S31" s="122"/>
      <c r="T31" s="122"/>
      <c r="U31" s="122"/>
      <c r="V31" s="122"/>
      <c r="W31" s="122"/>
      <c r="X31" s="122"/>
      <c r="Y31" s="122"/>
      <c r="Z31" s="122"/>
      <c r="AA31" s="122"/>
      <c r="AB31" s="122"/>
      <c r="AC31" s="122"/>
      <c r="AD31" s="122"/>
      <c r="AE31" s="122"/>
      <c r="AF31" s="122"/>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7"/>
      <c r="BM31" s="117"/>
      <c r="BN31" s="117"/>
      <c r="BO31" s="117"/>
      <c r="BP31" s="117"/>
      <c r="BQ31" s="117"/>
      <c r="BR31" s="117"/>
      <c r="BS31" s="117"/>
      <c r="BT31" s="117"/>
      <c r="BU31" s="117"/>
      <c r="BV31" s="117"/>
      <c r="BW31" s="117"/>
      <c r="BX31" s="117"/>
      <c r="BY31" s="117"/>
      <c r="BZ31" s="117"/>
      <c r="CA31" s="117"/>
      <c r="CB31" s="117"/>
      <c r="CC31" s="117"/>
      <c r="CD31" s="117"/>
      <c r="CE31" s="117"/>
      <c r="CF31" s="117"/>
      <c r="CG31" s="117"/>
      <c r="CH31" s="117"/>
      <c r="CI31" s="117"/>
      <c r="CJ31" s="117"/>
      <c r="CK31" s="117"/>
      <c r="CL31" s="117"/>
      <c r="CM31" s="117"/>
      <c r="CN31" s="117"/>
      <c r="CO31" s="117"/>
      <c r="CP31" s="117"/>
      <c r="CQ31" s="117"/>
      <c r="CR31" s="117"/>
      <c r="CS31" s="117"/>
      <c r="CT31" s="117"/>
      <c r="CU31" s="117"/>
      <c r="CV31" s="117"/>
      <c r="CW31" s="117"/>
      <c r="CX31" s="117"/>
      <c r="CY31" s="117"/>
      <c r="CZ31" s="117"/>
      <c r="DA31" s="117"/>
      <c r="DB31" s="117"/>
      <c r="DC31" s="117"/>
      <c r="DD31" s="117"/>
      <c r="DE31" s="117"/>
      <c r="DF31" s="117"/>
      <c r="DG31" s="117"/>
      <c r="DH31" s="117"/>
      <c r="DI31" s="117"/>
      <c r="DJ31" s="117"/>
      <c r="DK31" s="117"/>
      <c r="DL31" s="117"/>
      <c r="DM31" s="117"/>
      <c r="DN31" s="117"/>
      <c r="DO31" s="117"/>
      <c r="DP31" s="117"/>
      <c r="DQ31" s="117"/>
      <c r="DR31" s="117"/>
      <c r="DS31" s="117"/>
      <c r="DT31" s="117"/>
      <c r="DU31" s="117"/>
      <c r="DV31" s="117"/>
      <c r="DW31" s="117"/>
      <c r="DX31" s="117"/>
      <c r="DY31" s="117"/>
      <c r="DZ31" s="117"/>
      <c r="EA31" s="117"/>
      <c r="EB31" s="117"/>
      <c r="EC31" s="117"/>
      <c r="ED31" s="117"/>
      <c r="EE31" s="117"/>
      <c r="EF31" s="117"/>
      <c r="EG31" s="117"/>
      <c r="EH31" s="117"/>
      <c r="EI31" s="117"/>
      <c r="EJ31" s="117"/>
      <c r="EK31" s="117"/>
      <c r="EL31" s="117"/>
      <c r="EM31" s="117"/>
      <c r="EN31" s="117"/>
      <c r="EO31" s="117"/>
      <c r="EP31" s="117"/>
      <c r="EQ31" s="117"/>
      <c r="ER31" s="117"/>
      <c r="ES31" s="117"/>
      <c r="ET31" s="117"/>
      <c r="EU31" s="117"/>
      <c r="EV31" s="117"/>
      <c r="EW31" s="117"/>
      <c r="EX31" s="117"/>
      <c r="EY31" s="117"/>
      <c r="EZ31" s="117"/>
      <c r="FA31" s="117"/>
      <c r="FB31" s="117"/>
      <c r="FC31" s="117"/>
      <c r="FD31" s="117"/>
      <c r="FE31" s="117"/>
      <c r="FF31" s="117"/>
      <c r="FG31" s="117"/>
      <c r="FH31" s="117"/>
      <c r="FI31" s="117"/>
      <c r="FJ31" s="117"/>
      <c r="FK31" s="117"/>
      <c r="FL31" s="117"/>
      <c r="FM31" s="117"/>
      <c r="FN31" s="117"/>
      <c r="FO31" s="117"/>
      <c r="FP31" s="117"/>
      <c r="FQ31" s="117"/>
      <c r="FR31" s="117"/>
      <c r="FS31" s="117"/>
      <c r="FT31" s="117"/>
      <c r="FU31" s="117"/>
      <c r="FV31" s="117"/>
      <c r="FW31" s="117"/>
      <c r="FX31" s="117"/>
      <c r="FY31" s="117"/>
      <c r="FZ31" s="117"/>
      <c r="GA31" s="117"/>
      <c r="GB31" s="117"/>
      <c r="GC31" s="117"/>
      <c r="GD31" s="117"/>
    </row>
    <row r="32" spans="1:186" ht="75" x14ac:dyDescent="0.25">
      <c r="A32" s="141"/>
      <c r="B32" s="124"/>
      <c r="C32" s="141" t="s">
        <v>112</v>
      </c>
      <c r="D32" s="141" t="s">
        <v>113</v>
      </c>
      <c r="E32" s="141" t="s">
        <v>315</v>
      </c>
      <c r="F32" s="141" t="s">
        <v>43</v>
      </c>
      <c r="G32" s="134"/>
      <c r="H32" s="135"/>
      <c r="I32" s="135"/>
      <c r="J32" s="135"/>
      <c r="K32" s="135" t="s">
        <v>7</v>
      </c>
      <c r="L32" s="135"/>
      <c r="M32" s="135"/>
      <c r="N32" s="136" t="s">
        <v>7</v>
      </c>
      <c r="O32" s="122"/>
      <c r="P32" s="122"/>
      <c r="Q32" s="122"/>
      <c r="R32" s="122"/>
      <c r="S32" s="122"/>
      <c r="T32" s="122"/>
      <c r="U32" s="122"/>
      <c r="V32" s="122"/>
      <c r="W32" s="122"/>
      <c r="X32" s="122"/>
      <c r="Y32" s="122"/>
      <c r="Z32" s="122"/>
      <c r="AA32" s="122"/>
      <c r="AB32" s="122"/>
      <c r="AC32" s="122"/>
      <c r="AD32" s="122"/>
      <c r="AE32" s="122"/>
      <c r="AF32" s="122"/>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7"/>
      <c r="BM32" s="117"/>
      <c r="BN32" s="117"/>
      <c r="BO32" s="117"/>
      <c r="BP32" s="117"/>
      <c r="BQ32" s="117"/>
      <c r="BR32" s="117"/>
      <c r="BS32" s="117"/>
      <c r="BT32" s="117"/>
      <c r="BU32" s="117"/>
      <c r="BV32" s="117"/>
      <c r="BW32" s="117"/>
      <c r="BX32" s="117"/>
      <c r="BY32" s="117"/>
      <c r="BZ32" s="117"/>
      <c r="CA32" s="117"/>
      <c r="CB32" s="117"/>
      <c r="CC32" s="117"/>
      <c r="CD32" s="117"/>
      <c r="CE32" s="117"/>
      <c r="CF32" s="117"/>
      <c r="CG32" s="117"/>
      <c r="CH32" s="117"/>
      <c r="CI32" s="117"/>
      <c r="CJ32" s="117"/>
      <c r="CK32" s="117"/>
      <c r="CL32" s="117"/>
      <c r="CM32" s="117"/>
      <c r="CN32" s="117"/>
      <c r="CO32" s="117"/>
      <c r="CP32" s="117"/>
      <c r="CQ32" s="117"/>
      <c r="CR32" s="117"/>
      <c r="CS32" s="117"/>
      <c r="CT32" s="117"/>
      <c r="CU32" s="117"/>
      <c r="CV32" s="117"/>
      <c r="CW32" s="117"/>
      <c r="CX32" s="117"/>
      <c r="CY32" s="117"/>
      <c r="CZ32" s="117"/>
      <c r="DA32" s="117"/>
      <c r="DB32" s="117"/>
      <c r="DC32" s="117"/>
      <c r="DD32" s="117"/>
      <c r="DE32" s="117"/>
      <c r="DF32" s="117"/>
      <c r="DG32" s="117"/>
      <c r="DH32" s="117"/>
      <c r="DI32" s="117"/>
      <c r="DJ32" s="117"/>
      <c r="DK32" s="117"/>
      <c r="DL32" s="117"/>
      <c r="DM32" s="117"/>
      <c r="DN32" s="117"/>
      <c r="DO32" s="117"/>
      <c r="DP32" s="117"/>
      <c r="DQ32" s="117"/>
      <c r="DR32" s="117"/>
      <c r="DS32" s="117"/>
      <c r="DT32" s="117"/>
      <c r="DU32" s="117"/>
      <c r="DV32" s="117"/>
      <c r="DW32" s="117"/>
      <c r="DX32" s="117"/>
      <c r="DY32" s="117"/>
      <c r="DZ32" s="117"/>
      <c r="EA32" s="117"/>
      <c r="EB32" s="117"/>
      <c r="EC32" s="117"/>
      <c r="ED32" s="117"/>
      <c r="EE32" s="117"/>
      <c r="EF32" s="117"/>
      <c r="EG32" s="117"/>
      <c r="EH32" s="117"/>
      <c r="EI32" s="117"/>
      <c r="EJ32" s="117"/>
      <c r="EK32" s="117"/>
      <c r="EL32" s="117"/>
      <c r="EM32" s="117"/>
      <c r="EN32" s="117"/>
      <c r="EO32" s="117"/>
      <c r="EP32" s="117"/>
      <c r="EQ32" s="117"/>
      <c r="ER32" s="117"/>
      <c r="ES32" s="117"/>
      <c r="ET32" s="117"/>
      <c r="EU32" s="117"/>
      <c r="EV32" s="117"/>
      <c r="EW32" s="117"/>
      <c r="EX32" s="117"/>
      <c r="EY32" s="117"/>
      <c r="EZ32" s="117"/>
      <c r="FA32" s="117"/>
      <c r="FB32" s="117"/>
      <c r="FC32" s="117"/>
      <c r="FD32" s="117"/>
      <c r="FE32" s="117"/>
      <c r="FF32" s="117"/>
      <c r="FG32" s="117"/>
      <c r="FH32" s="117"/>
      <c r="FI32" s="117"/>
      <c r="FJ32" s="117"/>
      <c r="FK32" s="117"/>
      <c r="FL32" s="117"/>
      <c r="FM32" s="117"/>
      <c r="FN32" s="117"/>
      <c r="FO32" s="117"/>
      <c r="FP32" s="117"/>
      <c r="FQ32" s="117"/>
      <c r="FR32" s="117"/>
      <c r="FS32" s="117"/>
      <c r="FT32" s="117"/>
      <c r="FU32" s="117"/>
      <c r="FV32" s="117"/>
      <c r="FW32" s="117"/>
      <c r="FX32" s="117"/>
      <c r="FY32" s="117"/>
      <c r="FZ32" s="117"/>
      <c r="GA32" s="117"/>
      <c r="GB32" s="117"/>
      <c r="GC32" s="117"/>
      <c r="GD32" s="117"/>
    </row>
    <row r="33" spans="1:186" x14ac:dyDescent="0.25">
      <c r="A33" s="141"/>
      <c r="B33" s="124"/>
      <c r="C33" s="141"/>
      <c r="D33" s="141"/>
      <c r="E33" s="141"/>
      <c r="F33" s="141" t="s">
        <v>46</v>
      </c>
      <c r="G33" s="134"/>
      <c r="H33" s="135" t="s">
        <v>7</v>
      </c>
      <c r="I33" s="135"/>
      <c r="J33" s="135"/>
      <c r="K33" s="135"/>
      <c r="L33" s="135"/>
      <c r="M33" s="135"/>
      <c r="N33" s="136" t="s">
        <v>7</v>
      </c>
      <c r="O33" s="122"/>
      <c r="P33" s="122"/>
      <c r="Q33" s="122"/>
      <c r="R33" s="122"/>
      <c r="S33" s="122"/>
      <c r="T33" s="122"/>
      <c r="U33" s="122"/>
      <c r="V33" s="122"/>
      <c r="W33" s="122"/>
      <c r="X33" s="122"/>
      <c r="Y33" s="122"/>
      <c r="Z33" s="122"/>
      <c r="AA33" s="122"/>
      <c r="AB33" s="122"/>
      <c r="AC33" s="122"/>
      <c r="AD33" s="122"/>
      <c r="AE33" s="122"/>
      <c r="AF33" s="122"/>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7"/>
      <c r="BM33" s="117"/>
      <c r="BN33" s="117"/>
      <c r="BO33" s="117"/>
      <c r="BP33" s="117"/>
      <c r="BQ33" s="117"/>
      <c r="BR33" s="117"/>
      <c r="BS33" s="117"/>
      <c r="BT33" s="117"/>
      <c r="BU33" s="117"/>
      <c r="BV33" s="117"/>
      <c r="BW33" s="117"/>
      <c r="BX33" s="117"/>
      <c r="BY33" s="117"/>
      <c r="BZ33" s="117"/>
      <c r="CA33" s="117"/>
      <c r="CB33" s="117"/>
      <c r="CC33" s="117"/>
      <c r="CD33" s="117"/>
      <c r="CE33" s="117"/>
      <c r="CF33" s="117"/>
      <c r="CG33" s="117"/>
      <c r="CH33" s="117"/>
      <c r="CI33" s="117"/>
      <c r="CJ33" s="117"/>
      <c r="CK33" s="117"/>
      <c r="CL33" s="117"/>
      <c r="CM33" s="117"/>
      <c r="CN33" s="117"/>
      <c r="CO33" s="117"/>
      <c r="CP33" s="117"/>
      <c r="CQ33" s="117"/>
      <c r="CR33" s="117"/>
      <c r="CS33" s="117"/>
      <c r="CT33" s="117"/>
      <c r="CU33" s="117"/>
      <c r="CV33" s="117"/>
      <c r="CW33" s="117"/>
      <c r="CX33" s="117"/>
      <c r="CY33" s="117"/>
      <c r="CZ33" s="117"/>
      <c r="DA33" s="117"/>
      <c r="DB33" s="117"/>
      <c r="DC33" s="117"/>
      <c r="DD33" s="117"/>
      <c r="DE33" s="117"/>
      <c r="DF33" s="117"/>
      <c r="DG33" s="117"/>
      <c r="DH33" s="117"/>
      <c r="DI33" s="117"/>
      <c r="DJ33" s="117"/>
      <c r="DK33" s="117"/>
      <c r="DL33" s="117"/>
      <c r="DM33" s="117"/>
      <c r="DN33" s="117"/>
      <c r="DO33" s="117"/>
      <c r="DP33" s="117"/>
      <c r="DQ33" s="117"/>
      <c r="DR33" s="117"/>
      <c r="DS33" s="117"/>
      <c r="DT33" s="117"/>
      <c r="DU33" s="117"/>
      <c r="DV33" s="117"/>
      <c r="DW33" s="117"/>
      <c r="DX33" s="117"/>
      <c r="DY33" s="117"/>
      <c r="DZ33" s="117"/>
      <c r="EA33" s="117"/>
      <c r="EB33" s="117"/>
      <c r="EC33" s="117"/>
      <c r="ED33" s="117"/>
      <c r="EE33" s="117"/>
      <c r="EF33" s="117"/>
      <c r="EG33" s="117"/>
      <c r="EH33" s="117"/>
      <c r="EI33" s="117"/>
      <c r="EJ33" s="117"/>
      <c r="EK33" s="117"/>
      <c r="EL33" s="117"/>
      <c r="EM33" s="117"/>
      <c r="EN33" s="117"/>
      <c r="EO33" s="117"/>
      <c r="EP33" s="117"/>
      <c r="EQ33" s="117"/>
      <c r="ER33" s="117"/>
      <c r="ES33" s="117"/>
      <c r="ET33" s="117"/>
      <c r="EU33" s="117"/>
      <c r="EV33" s="117"/>
      <c r="EW33" s="117"/>
      <c r="EX33" s="117"/>
      <c r="EY33" s="117"/>
      <c r="EZ33" s="117"/>
      <c r="FA33" s="117"/>
      <c r="FB33" s="117"/>
      <c r="FC33" s="117"/>
      <c r="FD33" s="117"/>
      <c r="FE33" s="117"/>
      <c r="FF33" s="117"/>
      <c r="FG33" s="117"/>
      <c r="FH33" s="117"/>
      <c r="FI33" s="117"/>
      <c r="FJ33" s="117"/>
      <c r="FK33" s="117"/>
      <c r="FL33" s="117"/>
      <c r="FM33" s="117"/>
      <c r="FN33" s="117"/>
      <c r="FO33" s="117"/>
      <c r="FP33" s="117"/>
      <c r="FQ33" s="117"/>
      <c r="FR33" s="117"/>
      <c r="FS33" s="117"/>
      <c r="FT33" s="117"/>
      <c r="FU33" s="117"/>
      <c r="FV33" s="117"/>
      <c r="FW33" s="117"/>
      <c r="FX33" s="117"/>
      <c r="FY33" s="117"/>
      <c r="FZ33" s="117"/>
      <c r="GA33" s="117"/>
      <c r="GB33" s="117"/>
      <c r="GC33" s="117"/>
      <c r="GD33" s="117"/>
    </row>
    <row r="34" spans="1:186" x14ac:dyDescent="0.25">
      <c r="A34" s="141"/>
      <c r="B34" s="124"/>
      <c r="C34" s="141"/>
      <c r="D34" s="141"/>
      <c r="E34" s="141"/>
      <c r="F34" s="141" t="s">
        <v>42</v>
      </c>
      <c r="G34" s="134"/>
      <c r="H34" s="135"/>
      <c r="I34" s="135"/>
      <c r="J34" s="135"/>
      <c r="K34" s="135"/>
      <c r="L34" s="135" t="s">
        <v>7</v>
      </c>
      <c r="M34" s="135"/>
      <c r="N34" s="136" t="s">
        <v>7</v>
      </c>
      <c r="O34" s="122"/>
      <c r="P34" s="122"/>
      <c r="Q34" s="122"/>
      <c r="R34" s="122"/>
      <c r="S34" s="122"/>
      <c r="T34" s="122"/>
      <c r="U34" s="122"/>
      <c r="V34" s="122"/>
      <c r="W34" s="122"/>
      <c r="X34" s="122"/>
      <c r="Y34" s="122"/>
      <c r="Z34" s="122"/>
      <c r="AA34" s="122"/>
      <c r="AB34" s="122"/>
      <c r="AC34" s="122"/>
      <c r="AD34" s="122"/>
      <c r="AE34" s="122"/>
      <c r="AF34" s="122"/>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7"/>
      <c r="BM34" s="117"/>
      <c r="BN34" s="117"/>
      <c r="BO34" s="117"/>
      <c r="BP34" s="117"/>
      <c r="BQ34" s="117"/>
      <c r="BR34" s="117"/>
      <c r="BS34" s="117"/>
      <c r="BT34" s="117"/>
      <c r="BU34" s="117"/>
      <c r="BV34" s="117"/>
      <c r="BW34" s="117"/>
      <c r="BX34" s="117"/>
      <c r="BY34" s="117"/>
      <c r="BZ34" s="117"/>
      <c r="CA34" s="117"/>
      <c r="CB34" s="117"/>
      <c r="CC34" s="117"/>
      <c r="CD34" s="117"/>
      <c r="CE34" s="117"/>
      <c r="CF34" s="117"/>
      <c r="CG34" s="117"/>
      <c r="CH34" s="117"/>
      <c r="CI34" s="117"/>
      <c r="CJ34" s="117"/>
      <c r="CK34" s="117"/>
      <c r="CL34" s="117"/>
      <c r="CM34" s="117"/>
      <c r="CN34" s="117"/>
      <c r="CO34" s="117"/>
      <c r="CP34" s="117"/>
      <c r="CQ34" s="117"/>
      <c r="CR34" s="117"/>
      <c r="CS34" s="117"/>
      <c r="CT34" s="117"/>
      <c r="CU34" s="117"/>
      <c r="CV34" s="117"/>
      <c r="CW34" s="117"/>
      <c r="CX34" s="117"/>
      <c r="CY34" s="117"/>
      <c r="CZ34" s="117"/>
      <c r="DA34" s="117"/>
      <c r="DB34" s="117"/>
      <c r="DC34" s="117"/>
      <c r="DD34" s="117"/>
      <c r="DE34" s="117"/>
      <c r="DF34" s="117"/>
      <c r="DG34" s="117"/>
      <c r="DH34" s="117"/>
      <c r="DI34" s="117"/>
      <c r="DJ34" s="117"/>
      <c r="DK34" s="117"/>
      <c r="DL34" s="117"/>
      <c r="DM34" s="117"/>
      <c r="DN34" s="117"/>
      <c r="DO34" s="117"/>
      <c r="DP34" s="117"/>
      <c r="DQ34" s="117"/>
      <c r="DR34" s="117"/>
      <c r="DS34" s="117"/>
      <c r="DT34" s="117"/>
      <c r="DU34" s="117"/>
      <c r="DV34" s="117"/>
      <c r="DW34" s="117"/>
      <c r="DX34" s="117"/>
      <c r="DY34" s="117"/>
      <c r="DZ34" s="117"/>
      <c r="EA34" s="117"/>
      <c r="EB34" s="117"/>
      <c r="EC34" s="117"/>
      <c r="ED34" s="117"/>
      <c r="EE34" s="117"/>
      <c r="EF34" s="117"/>
      <c r="EG34" s="117"/>
      <c r="EH34" s="117"/>
      <c r="EI34" s="117"/>
      <c r="EJ34" s="117"/>
      <c r="EK34" s="117"/>
      <c r="EL34" s="117"/>
      <c r="EM34" s="117"/>
      <c r="EN34" s="117"/>
      <c r="EO34" s="117"/>
      <c r="EP34" s="117"/>
      <c r="EQ34" s="117"/>
      <c r="ER34" s="117"/>
      <c r="ES34" s="117"/>
      <c r="ET34" s="117"/>
      <c r="EU34" s="117"/>
      <c r="EV34" s="117"/>
      <c r="EW34" s="117"/>
      <c r="EX34" s="117"/>
      <c r="EY34" s="117"/>
      <c r="EZ34" s="117"/>
      <c r="FA34" s="117"/>
      <c r="FB34" s="117"/>
      <c r="FC34" s="117"/>
      <c r="FD34" s="117"/>
      <c r="FE34" s="117"/>
      <c r="FF34" s="117"/>
      <c r="FG34" s="117"/>
      <c r="FH34" s="117"/>
      <c r="FI34" s="117"/>
      <c r="FJ34" s="117"/>
      <c r="FK34" s="117"/>
      <c r="FL34" s="117"/>
      <c r="FM34" s="117"/>
      <c r="FN34" s="117"/>
      <c r="FO34" s="117"/>
      <c r="FP34" s="117"/>
      <c r="FQ34" s="117"/>
      <c r="FR34" s="117"/>
      <c r="FS34" s="117"/>
      <c r="FT34" s="117"/>
      <c r="FU34" s="117"/>
      <c r="FV34" s="117"/>
      <c r="FW34" s="117"/>
      <c r="FX34" s="117"/>
      <c r="FY34" s="117"/>
      <c r="FZ34" s="117"/>
      <c r="GA34" s="117"/>
      <c r="GB34" s="117"/>
      <c r="GC34" s="117"/>
      <c r="GD34" s="117"/>
    </row>
    <row r="35" spans="1:186" ht="30" x14ac:dyDescent="0.25">
      <c r="A35" s="141"/>
      <c r="B35" s="124"/>
      <c r="C35" s="141"/>
      <c r="D35" s="141"/>
      <c r="E35" s="141"/>
      <c r="F35" s="141" t="s">
        <v>44</v>
      </c>
      <c r="G35" s="134"/>
      <c r="H35" s="135"/>
      <c r="I35" s="135"/>
      <c r="J35" s="135" t="s">
        <v>7</v>
      </c>
      <c r="K35" s="135"/>
      <c r="L35" s="135"/>
      <c r="M35" s="135"/>
      <c r="N35" s="136" t="s">
        <v>7</v>
      </c>
      <c r="O35" s="122"/>
      <c r="P35" s="122"/>
      <c r="Q35" s="122"/>
      <c r="R35" s="122"/>
      <c r="S35" s="122"/>
      <c r="T35" s="122"/>
      <c r="U35" s="122"/>
      <c r="V35" s="122"/>
      <c r="W35" s="122"/>
      <c r="X35" s="122"/>
      <c r="Y35" s="122"/>
      <c r="Z35" s="122"/>
      <c r="AA35" s="122"/>
      <c r="AB35" s="122"/>
      <c r="AC35" s="122"/>
      <c r="AD35" s="122"/>
      <c r="AE35" s="122"/>
      <c r="AF35" s="122"/>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7"/>
      <c r="BM35" s="117"/>
      <c r="BN35" s="117"/>
      <c r="BO35" s="117"/>
      <c r="BP35" s="117"/>
      <c r="BQ35" s="117"/>
      <c r="BR35" s="117"/>
      <c r="BS35" s="117"/>
      <c r="BT35" s="117"/>
      <c r="BU35" s="117"/>
      <c r="BV35" s="117"/>
      <c r="BW35" s="117"/>
      <c r="BX35" s="117"/>
      <c r="BY35" s="117"/>
      <c r="BZ35" s="117"/>
      <c r="CA35" s="117"/>
      <c r="CB35" s="117"/>
      <c r="CC35" s="117"/>
      <c r="CD35" s="117"/>
      <c r="CE35" s="117"/>
      <c r="CF35" s="117"/>
      <c r="CG35" s="117"/>
      <c r="CH35" s="117"/>
      <c r="CI35" s="117"/>
      <c r="CJ35" s="117"/>
      <c r="CK35" s="117"/>
      <c r="CL35" s="117"/>
      <c r="CM35" s="117"/>
      <c r="CN35" s="117"/>
      <c r="CO35" s="117"/>
      <c r="CP35" s="117"/>
      <c r="CQ35" s="117"/>
      <c r="CR35" s="117"/>
      <c r="CS35" s="117"/>
      <c r="CT35" s="117"/>
      <c r="CU35" s="117"/>
      <c r="CV35" s="117"/>
      <c r="CW35" s="117"/>
      <c r="CX35" s="117"/>
      <c r="CY35" s="117"/>
      <c r="CZ35" s="117"/>
      <c r="DA35" s="117"/>
      <c r="DB35" s="117"/>
      <c r="DC35" s="117"/>
      <c r="DD35" s="117"/>
      <c r="DE35" s="117"/>
      <c r="DF35" s="117"/>
      <c r="DG35" s="117"/>
      <c r="DH35" s="117"/>
      <c r="DI35" s="117"/>
      <c r="DJ35" s="117"/>
      <c r="DK35" s="117"/>
      <c r="DL35" s="117"/>
      <c r="DM35" s="117"/>
      <c r="DN35" s="117"/>
      <c r="DO35" s="117"/>
      <c r="DP35" s="117"/>
      <c r="DQ35" s="117"/>
      <c r="DR35" s="117"/>
      <c r="DS35" s="117"/>
      <c r="DT35" s="117"/>
      <c r="DU35" s="117"/>
      <c r="DV35" s="117"/>
      <c r="DW35" s="117"/>
      <c r="DX35" s="117"/>
      <c r="DY35" s="117"/>
      <c r="DZ35" s="117"/>
      <c r="EA35" s="117"/>
      <c r="EB35" s="117"/>
      <c r="EC35" s="117"/>
      <c r="ED35" s="117"/>
      <c r="EE35" s="117"/>
      <c r="EF35" s="117"/>
      <c r="EG35" s="117"/>
      <c r="EH35" s="117"/>
      <c r="EI35" s="117"/>
      <c r="EJ35" s="117"/>
      <c r="EK35" s="117"/>
      <c r="EL35" s="117"/>
      <c r="EM35" s="117"/>
      <c r="EN35" s="117"/>
      <c r="EO35" s="117"/>
      <c r="EP35" s="117"/>
      <c r="EQ35" s="117"/>
      <c r="ER35" s="117"/>
      <c r="ES35" s="117"/>
      <c r="ET35" s="117"/>
      <c r="EU35" s="117"/>
      <c r="EV35" s="117"/>
      <c r="EW35" s="117"/>
      <c r="EX35" s="117"/>
      <c r="EY35" s="117"/>
      <c r="EZ35" s="117"/>
      <c r="FA35" s="117"/>
      <c r="FB35" s="117"/>
      <c r="FC35" s="117"/>
      <c r="FD35" s="117"/>
      <c r="FE35" s="117"/>
      <c r="FF35" s="117"/>
      <c r="FG35" s="117"/>
      <c r="FH35" s="117"/>
      <c r="FI35" s="117"/>
      <c r="FJ35" s="117"/>
      <c r="FK35" s="117"/>
      <c r="FL35" s="117"/>
      <c r="FM35" s="117"/>
      <c r="FN35" s="117"/>
      <c r="FO35" s="117"/>
      <c r="FP35" s="117"/>
      <c r="FQ35" s="117"/>
      <c r="FR35" s="117"/>
      <c r="FS35" s="117"/>
      <c r="FT35" s="117"/>
      <c r="FU35" s="117"/>
      <c r="FV35" s="117"/>
      <c r="FW35" s="117"/>
      <c r="FX35" s="117"/>
      <c r="FY35" s="117"/>
      <c r="FZ35" s="117"/>
      <c r="GA35" s="117"/>
      <c r="GB35" s="117"/>
      <c r="GC35" s="117"/>
      <c r="GD35" s="117"/>
    </row>
    <row r="36" spans="1:186" ht="30.75" thickBot="1" x14ac:dyDescent="0.3">
      <c r="A36" s="141"/>
      <c r="B36" s="124"/>
      <c r="C36" s="141"/>
      <c r="D36" s="141"/>
      <c r="E36" s="141"/>
      <c r="F36" s="142" t="s">
        <v>45</v>
      </c>
      <c r="G36" s="137"/>
      <c r="H36" s="138"/>
      <c r="I36" s="138" t="s">
        <v>7</v>
      </c>
      <c r="J36" s="138"/>
      <c r="K36" s="138"/>
      <c r="L36" s="138"/>
      <c r="M36" s="138"/>
      <c r="N36" s="139" t="s">
        <v>7</v>
      </c>
      <c r="O36" s="122"/>
      <c r="P36" s="122"/>
      <c r="Q36" s="122"/>
      <c r="R36" s="122"/>
      <c r="S36" s="122"/>
      <c r="T36" s="122"/>
      <c r="U36" s="122"/>
      <c r="V36" s="122"/>
      <c r="W36" s="122"/>
      <c r="X36" s="122"/>
      <c r="Y36" s="122"/>
      <c r="Z36" s="122"/>
      <c r="AA36" s="122"/>
      <c r="AB36" s="122"/>
      <c r="AC36" s="122"/>
      <c r="AD36" s="122"/>
      <c r="AE36" s="122"/>
      <c r="AF36" s="122"/>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117"/>
      <c r="CY36" s="117"/>
      <c r="CZ36" s="117"/>
      <c r="DA36" s="117"/>
      <c r="DB36" s="117"/>
      <c r="DC36" s="117"/>
      <c r="DD36" s="117"/>
      <c r="DE36" s="117"/>
      <c r="DF36" s="117"/>
      <c r="DG36" s="117"/>
      <c r="DH36" s="117"/>
      <c r="DI36" s="117"/>
      <c r="DJ36" s="117"/>
      <c r="DK36" s="117"/>
      <c r="DL36" s="117"/>
      <c r="DM36" s="117"/>
      <c r="DN36" s="117"/>
      <c r="DO36" s="117"/>
      <c r="DP36" s="117"/>
      <c r="DQ36" s="117"/>
      <c r="DR36" s="117"/>
      <c r="DS36" s="117"/>
      <c r="DT36" s="117"/>
      <c r="DU36" s="117"/>
      <c r="DV36" s="117"/>
      <c r="DW36" s="117"/>
      <c r="DX36" s="117"/>
      <c r="DY36" s="117"/>
      <c r="DZ36" s="117"/>
      <c r="EA36" s="117"/>
      <c r="EB36" s="117"/>
      <c r="EC36" s="117"/>
      <c r="ED36" s="117"/>
      <c r="EE36" s="117"/>
      <c r="EF36" s="117"/>
      <c r="EG36" s="117"/>
      <c r="EH36" s="117"/>
      <c r="EI36" s="117"/>
      <c r="EJ36" s="117"/>
      <c r="EK36" s="117"/>
      <c r="EL36" s="117"/>
      <c r="EM36" s="117"/>
      <c r="EN36" s="117"/>
      <c r="EO36" s="117"/>
      <c r="EP36" s="117"/>
      <c r="EQ36" s="117"/>
      <c r="ER36" s="117"/>
      <c r="ES36" s="117"/>
      <c r="ET36" s="117"/>
      <c r="EU36" s="117"/>
      <c r="EV36" s="117"/>
      <c r="EW36" s="117"/>
      <c r="EX36" s="117"/>
      <c r="EY36" s="117"/>
      <c r="EZ36" s="117"/>
      <c r="FA36" s="117"/>
      <c r="FB36" s="117"/>
      <c r="FC36" s="117"/>
      <c r="FD36" s="117"/>
      <c r="FE36" s="117"/>
      <c r="FF36" s="117"/>
      <c r="FG36" s="117"/>
      <c r="FH36" s="117"/>
      <c r="FI36" s="117"/>
      <c r="FJ36" s="117"/>
      <c r="FK36" s="117"/>
      <c r="FL36" s="117"/>
      <c r="FM36" s="117"/>
      <c r="FN36" s="117"/>
      <c r="FO36" s="117"/>
      <c r="FP36" s="117"/>
      <c r="FQ36" s="117"/>
      <c r="FR36" s="117"/>
      <c r="FS36" s="117"/>
      <c r="FT36" s="117"/>
      <c r="FU36" s="117"/>
      <c r="FV36" s="117"/>
      <c r="FW36" s="117"/>
      <c r="FX36" s="117"/>
      <c r="FY36" s="117"/>
      <c r="FZ36" s="117"/>
      <c r="GA36" s="117"/>
      <c r="GB36" s="117"/>
      <c r="GC36" s="117"/>
      <c r="GD36" s="117"/>
    </row>
    <row r="37" spans="1:186" ht="45.75" thickBot="1" x14ac:dyDescent="0.3">
      <c r="A37" s="141"/>
      <c r="B37" s="124"/>
      <c r="C37" s="142"/>
      <c r="D37" s="142"/>
      <c r="E37" s="142"/>
      <c r="F37" s="124" t="s">
        <v>388</v>
      </c>
      <c r="G37" s="134"/>
      <c r="H37" s="135"/>
      <c r="I37" s="135"/>
      <c r="J37" s="135"/>
      <c r="K37" s="135"/>
      <c r="L37" s="135"/>
      <c r="M37" s="135" t="s">
        <v>7</v>
      </c>
      <c r="N37" s="136" t="s">
        <v>7</v>
      </c>
      <c r="O37" s="122"/>
      <c r="P37" s="122"/>
      <c r="Q37" s="122"/>
      <c r="R37" s="122"/>
      <c r="S37" s="122"/>
      <c r="T37" s="122"/>
      <c r="U37" s="122"/>
      <c r="V37" s="122"/>
      <c r="W37" s="122"/>
      <c r="X37" s="122"/>
      <c r="Y37" s="122"/>
      <c r="Z37" s="122"/>
      <c r="AA37" s="122"/>
      <c r="AB37" s="122"/>
      <c r="AC37" s="122"/>
      <c r="AD37" s="122"/>
      <c r="AE37" s="122"/>
      <c r="AF37" s="122"/>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7"/>
      <c r="BM37" s="117"/>
      <c r="BN37" s="117"/>
      <c r="BO37" s="117"/>
      <c r="BP37" s="117"/>
      <c r="BQ37" s="117"/>
      <c r="BR37" s="117"/>
      <c r="BS37" s="117"/>
      <c r="BT37" s="117"/>
      <c r="BU37" s="117"/>
      <c r="BV37" s="117"/>
      <c r="BW37" s="117"/>
      <c r="BX37" s="117"/>
      <c r="BY37" s="117"/>
      <c r="BZ37" s="117"/>
      <c r="CA37" s="117"/>
      <c r="CB37" s="117"/>
      <c r="CC37" s="117"/>
      <c r="CD37" s="117"/>
      <c r="CE37" s="117"/>
      <c r="CF37" s="117"/>
      <c r="CG37" s="117"/>
      <c r="CH37" s="117"/>
      <c r="CI37" s="117"/>
      <c r="CJ37" s="117"/>
      <c r="CK37" s="117"/>
      <c r="CL37" s="117"/>
      <c r="CM37" s="117"/>
      <c r="CN37" s="117"/>
      <c r="CO37" s="117"/>
      <c r="CP37" s="117"/>
      <c r="CQ37" s="117"/>
      <c r="CR37" s="117"/>
      <c r="CS37" s="117"/>
      <c r="CT37" s="117"/>
      <c r="CU37" s="117"/>
      <c r="CV37" s="117"/>
      <c r="CW37" s="117"/>
      <c r="CX37" s="117"/>
      <c r="CY37" s="117"/>
      <c r="CZ37" s="117"/>
      <c r="DA37" s="117"/>
      <c r="DB37" s="117"/>
      <c r="DC37" s="117"/>
      <c r="DD37" s="117"/>
      <c r="DE37" s="117"/>
      <c r="DF37" s="117"/>
      <c r="DG37" s="117"/>
      <c r="DH37" s="117"/>
      <c r="DI37" s="117"/>
      <c r="DJ37" s="117"/>
      <c r="DK37" s="117"/>
      <c r="DL37" s="117"/>
      <c r="DM37" s="117"/>
      <c r="DN37" s="117"/>
      <c r="DO37" s="117"/>
      <c r="DP37" s="117"/>
      <c r="DQ37" s="117"/>
      <c r="DR37" s="117"/>
      <c r="DS37" s="117"/>
      <c r="DT37" s="117"/>
      <c r="DU37" s="117"/>
      <c r="DV37" s="117"/>
      <c r="DW37" s="117"/>
      <c r="DX37" s="117"/>
      <c r="DY37" s="117"/>
      <c r="DZ37" s="117"/>
      <c r="EA37" s="117"/>
      <c r="EB37" s="117"/>
      <c r="EC37" s="117"/>
      <c r="ED37" s="117"/>
      <c r="EE37" s="117"/>
      <c r="EF37" s="117"/>
      <c r="EG37" s="117"/>
      <c r="EH37" s="117"/>
      <c r="EI37" s="117"/>
      <c r="EJ37" s="117"/>
      <c r="EK37" s="117"/>
      <c r="EL37" s="117"/>
      <c r="EM37" s="117"/>
      <c r="EN37" s="117"/>
      <c r="EO37" s="117"/>
      <c r="EP37" s="117"/>
      <c r="EQ37" s="117"/>
      <c r="ER37" s="117"/>
      <c r="ES37" s="117"/>
      <c r="ET37" s="117"/>
      <c r="EU37" s="117"/>
      <c r="EV37" s="117"/>
      <c r="EW37" s="117"/>
      <c r="EX37" s="117"/>
      <c r="EY37" s="117"/>
      <c r="EZ37" s="117"/>
      <c r="FA37" s="117"/>
      <c r="FB37" s="117"/>
      <c r="FC37" s="117"/>
      <c r="FD37" s="117"/>
      <c r="FE37" s="117"/>
      <c r="FF37" s="117"/>
      <c r="FG37" s="117"/>
      <c r="FH37" s="117"/>
      <c r="FI37" s="117"/>
      <c r="FJ37" s="117"/>
      <c r="FK37" s="117"/>
      <c r="FL37" s="117"/>
      <c r="FM37" s="117"/>
      <c r="FN37" s="117"/>
      <c r="FO37" s="117"/>
      <c r="FP37" s="117"/>
      <c r="FQ37" s="117"/>
      <c r="FR37" s="117"/>
      <c r="FS37" s="117"/>
      <c r="FT37" s="117"/>
      <c r="FU37" s="117"/>
      <c r="FV37" s="117"/>
      <c r="FW37" s="117"/>
      <c r="FX37" s="117"/>
      <c r="FY37" s="117"/>
      <c r="FZ37" s="117"/>
      <c r="GA37" s="117"/>
      <c r="GB37" s="117"/>
      <c r="GC37" s="117"/>
      <c r="GD37" s="117"/>
    </row>
    <row r="38" spans="1:186" ht="30.75" thickBot="1" x14ac:dyDescent="0.3">
      <c r="A38" s="141"/>
      <c r="B38" s="142"/>
      <c r="C38" s="142"/>
      <c r="D38" s="142"/>
      <c r="E38" s="142" t="s">
        <v>316</v>
      </c>
      <c r="F38" s="142" t="s">
        <v>41</v>
      </c>
      <c r="G38" s="137"/>
      <c r="H38" s="138" t="s">
        <v>7</v>
      </c>
      <c r="I38" s="138" t="s">
        <v>7</v>
      </c>
      <c r="J38" s="138" t="s">
        <v>7</v>
      </c>
      <c r="K38" s="138" t="s">
        <v>7</v>
      </c>
      <c r="L38" s="138" t="s">
        <v>7</v>
      </c>
      <c r="M38" s="138" t="s">
        <v>7</v>
      </c>
      <c r="N38" s="139" t="s">
        <v>333</v>
      </c>
      <c r="O38" s="122"/>
      <c r="P38" s="122"/>
      <c r="Q38" s="122"/>
      <c r="R38" s="122"/>
      <c r="S38" s="122"/>
      <c r="T38" s="122"/>
      <c r="U38" s="122"/>
      <c r="V38" s="122"/>
      <c r="W38" s="122"/>
      <c r="X38" s="122"/>
      <c r="Y38" s="122"/>
      <c r="Z38" s="122"/>
      <c r="AA38" s="122"/>
      <c r="AB38" s="122"/>
      <c r="AC38" s="122"/>
      <c r="AD38" s="122"/>
      <c r="AE38" s="122"/>
      <c r="AF38" s="122"/>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7"/>
      <c r="BM38" s="117"/>
      <c r="BN38" s="117"/>
      <c r="BO38" s="117"/>
      <c r="BP38" s="117"/>
      <c r="BQ38" s="117"/>
      <c r="BR38" s="117"/>
      <c r="BS38" s="117"/>
      <c r="BT38" s="117"/>
      <c r="BU38" s="117"/>
      <c r="BV38" s="117"/>
      <c r="BW38" s="117"/>
      <c r="BX38" s="117"/>
      <c r="BY38" s="117"/>
      <c r="BZ38" s="117"/>
      <c r="CA38" s="117"/>
      <c r="CB38" s="117"/>
      <c r="CC38" s="117"/>
      <c r="CD38" s="117"/>
      <c r="CE38" s="117"/>
      <c r="CF38" s="117"/>
      <c r="CG38" s="117"/>
      <c r="CH38" s="117"/>
      <c r="CI38" s="117"/>
      <c r="CJ38" s="117"/>
      <c r="CK38" s="117"/>
      <c r="CL38" s="117"/>
      <c r="CM38" s="117"/>
      <c r="CN38" s="117"/>
      <c r="CO38" s="117"/>
      <c r="CP38" s="117"/>
      <c r="CQ38" s="117"/>
      <c r="CR38" s="117"/>
      <c r="CS38" s="117"/>
      <c r="CT38" s="117"/>
      <c r="CU38" s="117"/>
      <c r="CV38" s="117"/>
      <c r="CW38" s="117"/>
      <c r="CX38" s="117"/>
      <c r="CY38" s="117"/>
      <c r="CZ38" s="117"/>
      <c r="DA38" s="117"/>
      <c r="DB38" s="117"/>
      <c r="DC38" s="117"/>
      <c r="DD38" s="117"/>
      <c r="DE38" s="117"/>
      <c r="DF38" s="117"/>
      <c r="DG38" s="117"/>
      <c r="DH38" s="117"/>
      <c r="DI38" s="117"/>
      <c r="DJ38" s="117"/>
      <c r="DK38" s="117"/>
      <c r="DL38" s="117"/>
      <c r="DM38" s="117"/>
      <c r="DN38" s="117"/>
      <c r="DO38" s="117"/>
      <c r="DP38" s="117"/>
      <c r="DQ38" s="117"/>
      <c r="DR38" s="117"/>
      <c r="DS38" s="117"/>
      <c r="DT38" s="117"/>
      <c r="DU38" s="117"/>
      <c r="DV38" s="117"/>
      <c r="DW38" s="117"/>
      <c r="DX38" s="117"/>
      <c r="DY38" s="117"/>
      <c r="DZ38" s="117"/>
      <c r="EA38" s="117"/>
      <c r="EB38" s="117"/>
      <c r="EC38" s="117"/>
      <c r="ED38" s="117"/>
      <c r="EE38" s="117"/>
      <c r="EF38" s="117"/>
      <c r="EG38" s="117"/>
      <c r="EH38" s="117"/>
      <c r="EI38" s="117"/>
      <c r="EJ38" s="117"/>
      <c r="EK38" s="117"/>
      <c r="EL38" s="117"/>
      <c r="EM38" s="117"/>
      <c r="EN38" s="117"/>
      <c r="EO38" s="117"/>
      <c r="EP38" s="117"/>
      <c r="EQ38" s="117"/>
      <c r="ER38" s="117"/>
      <c r="ES38" s="117"/>
      <c r="ET38" s="117"/>
      <c r="EU38" s="117"/>
      <c r="EV38" s="117"/>
      <c r="EW38" s="117"/>
      <c r="EX38" s="117"/>
      <c r="EY38" s="117"/>
      <c r="EZ38" s="117"/>
      <c r="FA38" s="117"/>
      <c r="FB38" s="117"/>
      <c r="FC38" s="117"/>
      <c r="FD38" s="117"/>
      <c r="FE38" s="117"/>
      <c r="FF38" s="117"/>
      <c r="FG38" s="117"/>
      <c r="FH38" s="117"/>
      <c r="FI38" s="117"/>
      <c r="FJ38" s="117"/>
      <c r="FK38" s="117"/>
      <c r="FL38" s="117"/>
      <c r="FM38" s="117"/>
      <c r="FN38" s="117"/>
      <c r="FO38" s="117"/>
      <c r="FP38" s="117"/>
      <c r="FQ38" s="117"/>
      <c r="FR38" s="117"/>
      <c r="FS38" s="117"/>
      <c r="FT38" s="117"/>
      <c r="FU38" s="117"/>
      <c r="FV38" s="117"/>
      <c r="FW38" s="117"/>
      <c r="FX38" s="117"/>
      <c r="FY38" s="117"/>
      <c r="FZ38" s="117"/>
      <c r="GA38" s="117"/>
      <c r="GB38" s="117"/>
      <c r="GC38" s="117"/>
      <c r="GD38" s="117"/>
    </row>
    <row r="39" spans="1:186" ht="30" x14ac:dyDescent="0.25">
      <c r="A39" s="141"/>
      <c r="B39" s="141" t="s">
        <v>114</v>
      </c>
      <c r="C39" s="141" t="s">
        <v>115</v>
      </c>
      <c r="D39" s="141" t="s">
        <v>3</v>
      </c>
      <c r="E39" s="141" t="s">
        <v>317</v>
      </c>
      <c r="F39" s="141" t="s">
        <v>51</v>
      </c>
      <c r="G39" s="134"/>
      <c r="H39" s="135"/>
      <c r="I39" s="135" t="s">
        <v>7</v>
      </c>
      <c r="J39" s="135"/>
      <c r="K39" s="135"/>
      <c r="L39" s="135"/>
      <c r="M39" s="135"/>
      <c r="N39" s="136" t="s">
        <v>7</v>
      </c>
      <c r="O39" s="122"/>
      <c r="P39" s="122"/>
      <c r="Q39" s="122"/>
      <c r="R39" s="122"/>
      <c r="S39" s="122"/>
      <c r="T39" s="122"/>
      <c r="U39" s="122"/>
      <c r="V39" s="122"/>
      <c r="W39" s="122"/>
      <c r="X39" s="122"/>
      <c r="Y39" s="122"/>
      <c r="Z39" s="122"/>
      <c r="AA39" s="122"/>
      <c r="AB39" s="122"/>
      <c r="AC39" s="122"/>
      <c r="AD39" s="122"/>
      <c r="AE39" s="122"/>
      <c r="AF39" s="122"/>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7"/>
      <c r="BM39" s="117"/>
      <c r="BN39" s="117"/>
      <c r="BO39" s="117"/>
      <c r="BP39" s="117"/>
      <c r="BQ39" s="117"/>
      <c r="BR39" s="117"/>
      <c r="BS39" s="117"/>
      <c r="BT39" s="117"/>
      <c r="BU39" s="117"/>
      <c r="BV39" s="117"/>
      <c r="BW39" s="117"/>
      <c r="BX39" s="117"/>
      <c r="BY39" s="117"/>
      <c r="BZ39" s="117"/>
      <c r="CA39" s="117"/>
      <c r="CB39" s="117"/>
      <c r="CC39" s="117"/>
      <c r="CD39" s="117"/>
      <c r="CE39" s="117"/>
      <c r="CF39" s="117"/>
      <c r="CG39" s="117"/>
      <c r="CH39" s="117"/>
      <c r="CI39" s="117"/>
      <c r="CJ39" s="117"/>
      <c r="CK39" s="117"/>
      <c r="CL39" s="117"/>
      <c r="CM39" s="117"/>
      <c r="CN39" s="117"/>
      <c r="CO39" s="117"/>
      <c r="CP39" s="117"/>
      <c r="CQ39" s="117"/>
      <c r="CR39" s="117"/>
      <c r="CS39" s="117"/>
      <c r="CT39" s="117"/>
      <c r="CU39" s="117"/>
      <c r="CV39" s="117"/>
      <c r="CW39" s="117"/>
      <c r="CX39" s="117"/>
      <c r="CY39" s="117"/>
      <c r="CZ39" s="117"/>
      <c r="DA39" s="117"/>
      <c r="DB39" s="117"/>
      <c r="DC39" s="117"/>
      <c r="DD39" s="117"/>
      <c r="DE39" s="117"/>
      <c r="DF39" s="117"/>
      <c r="DG39" s="117"/>
      <c r="DH39" s="117"/>
      <c r="DI39" s="117"/>
      <c r="DJ39" s="117"/>
      <c r="DK39" s="117"/>
      <c r="DL39" s="117"/>
      <c r="DM39" s="117"/>
      <c r="DN39" s="117"/>
      <c r="DO39" s="117"/>
      <c r="DP39" s="117"/>
      <c r="DQ39" s="117"/>
      <c r="DR39" s="117"/>
      <c r="DS39" s="117"/>
      <c r="DT39" s="117"/>
      <c r="DU39" s="117"/>
      <c r="DV39" s="117"/>
      <c r="DW39" s="117"/>
      <c r="DX39" s="117"/>
      <c r="DY39" s="117"/>
      <c r="DZ39" s="117"/>
      <c r="EA39" s="117"/>
      <c r="EB39" s="117"/>
      <c r="EC39" s="117"/>
      <c r="ED39" s="117"/>
      <c r="EE39" s="117"/>
      <c r="EF39" s="117"/>
      <c r="EG39" s="117"/>
      <c r="EH39" s="117"/>
      <c r="EI39" s="117"/>
      <c r="EJ39" s="117"/>
      <c r="EK39" s="117"/>
      <c r="EL39" s="117"/>
      <c r="EM39" s="117"/>
      <c r="EN39" s="117"/>
      <c r="EO39" s="117"/>
      <c r="EP39" s="117"/>
      <c r="EQ39" s="117"/>
      <c r="ER39" s="117"/>
      <c r="ES39" s="117"/>
      <c r="ET39" s="117"/>
      <c r="EU39" s="117"/>
      <c r="EV39" s="117"/>
      <c r="EW39" s="117"/>
      <c r="EX39" s="117"/>
      <c r="EY39" s="117"/>
      <c r="EZ39" s="117"/>
      <c r="FA39" s="117"/>
      <c r="FB39" s="117"/>
      <c r="FC39" s="117"/>
      <c r="FD39" s="117"/>
      <c r="FE39" s="117"/>
      <c r="FF39" s="117"/>
      <c r="FG39" s="117"/>
      <c r="FH39" s="117"/>
      <c r="FI39" s="117"/>
      <c r="FJ39" s="117"/>
      <c r="FK39" s="117"/>
      <c r="FL39" s="117"/>
      <c r="FM39" s="117"/>
      <c r="FN39" s="117"/>
      <c r="FO39" s="117"/>
      <c r="FP39" s="117"/>
      <c r="FQ39" s="117"/>
      <c r="FR39" s="117"/>
      <c r="FS39" s="117"/>
      <c r="FT39" s="117"/>
      <c r="FU39" s="117"/>
      <c r="FV39" s="117"/>
      <c r="FW39" s="117"/>
      <c r="FX39" s="117"/>
      <c r="FY39" s="117"/>
      <c r="FZ39" s="117"/>
      <c r="GA39" s="117"/>
      <c r="GB39" s="117"/>
      <c r="GC39" s="117"/>
      <c r="GD39" s="117"/>
    </row>
    <row r="40" spans="1:186" ht="60" x14ac:dyDescent="0.25">
      <c r="A40" s="141"/>
      <c r="B40" s="141"/>
      <c r="C40" s="141"/>
      <c r="D40" s="141"/>
      <c r="E40" s="141"/>
      <c r="F40" s="141" t="s">
        <v>47</v>
      </c>
      <c r="G40" s="134"/>
      <c r="H40" s="135"/>
      <c r="I40" s="135"/>
      <c r="J40" s="135"/>
      <c r="K40" s="135"/>
      <c r="L40" s="135" t="s">
        <v>7</v>
      </c>
      <c r="M40" s="135"/>
      <c r="N40" s="136" t="s">
        <v>7</v>
      </c>
      <c r="O40" s="122"/>
      <c r="P40" s="122"/>
      <c r="Q40" s="122"/>
      <c r="R40" s="122"/>
      <c r="S40" s="122"/>
      <c r="T40" s="122"/>
      <c r="U40" s="122"/>
      <c r="V40" s="122"/>
      <c r="W40" s="122"/>
      <c r="X40" s="122"/>
      <c r="Y40" s="122"/>
      <c r="Z40" s="122"/>
      <c r="AA40" s="122"/>
      <c r="AB40" s="122"/>
      <c r="AC40" s="122"/>
      <c r="AD40" s="122"/>
      <c r="AE40" s="122"/>
      <c r="AF40" s="122"/>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7"/>
      <c r="BM40" s="117"/>
      <c r="BN40" s="117"/>
      <c r="BO40" s="117"/>
      <c r="BP40" s="117"/>
      <c r="BQ40" s="117"/>
      <c r="BR40" s="117"/>
      <c r="BS40" s="117"/>
      <c r="BT40" s="117"/>
      <c r="BU40" s="117"/>
      <c r="BV40" s="117"/>
      <c r="BW40" s="117"/>
      <c r="BX40" s="117"/>
      <c r="BY40" s="117"/>
      <c r="BZ40" s="117"/>
      <c r="CA40" s="117"/>
      <c r="CB40" s="117"/>
      <c r="CC40" s="117"/>
      <c r="CD40" s="117"/>
      <c r="CE40" s="117"/>
      <c r="CF40" s="117"/>
      <c r="CG40" s="117"/>
      <c r="CH40" s="117"/>
      <c r="CI40" s="117"/>
      <c r="CJ40" s="117"/>
      <c r="CK40" s="117"/>
      <c r="CL40" s="117"/>
      <c r="CM40" s="117"/>
      <c r="CN40" s="117"/>
      <c r="CO40" s="117"/>
      <c r="CP40" s="117"/>
      <c r="CQ40" s="117"/>
      <c r="CR40" s="117"/>
      <c r="CS40" s="117"/>
      <c r="CT40" s="117"/>
      <c r="CU40" s="117"/>
      <c r="CV40" s="117"/>
      <c r="CW40" s="117"/>
      <c r="CX40" s="117"/>
      <c r="CY40" s="117"/>
      <c r="CZ40" s="117"/>
      <c r="DA40" s="117"/>
      <c r="DB40" s="117"/>
      <c r="DC40" s="117"/>
      <c r="DD40" s="117"/>
      <c r="DE40" s="117"/>
      <c r="DF40" s="117"/>
      <c r="DG40" s="117"/>
      <c r="DH40" s="117"/>
      <c r="DI40" s="117"/>
      <c r="DJ40" s="117"/>
      <c r="DK40" s="117"/>
      <c r="DL40" s="117"/>
      <c r="DM40" s="117"/>
      <c r="DN40" s="117"/>
      <c r="DO40" s="117"/>
      <c r="DP40" s="117"/>
      <c r="DQ40" s="117"/>
      <c r="DR40" s="117"/>
      <c r="DS40" s="117"/>
      <c r="DT40" s="117"/>
      <c r="DU40" s="117"/>
      <c r="DV40" s="117"/>
      <c r="DW40" s="117"/>
      <c r="DX40" s="117"/>
      <c r="DY40" s="117"/>
      <c r="DZ40" s="117"/>
      <c r="EA40" s="117"/>
      <c r="EB40" s="117"/>
      <c r="EC40" s="117"/>
      <c r="ED40" s="117"/>
      <c r="EE40" s="117"/>
      <c r="EF40" s="117"/>
      <c r="EG40" s="117"/>
      <c r="EH40" s="117"/>
      <c r="EI40" s="117"/>
      <c r="EJ40" s="117"/>
      <c r="EK40" s="117"/>
      <c r="EL40" s="117"/>
      <c r="EM40" s="117"/>
      <c r="EN40" s="117"/>
      <c r="EO40" s="117"/>
      <c r="EP40" s="117"/>
      <c r="EQ40" s="117"/>
      <c r="ER40" s="117"/>
      <c r="ES40" s="117"/>
      <c r="ET40" s="117"/>
      <c r="EU40" s="117"/>
      <c r="EV40" s="117"/>
      <c r="EW40" s="117"/>
      <c r="EX40" s="117"/>
      <c r="EY40" s="117"/>
      <c r="EZ40" s="117"/>
      <c r="FA40" s="117"/>
      <c r="FB40" s="117"/>
      <c r="FC40" s="117"/>
      <c r="FD40" s="117"/>
      <c r="FE40" s="117"/>
      <c r="FF40" s="117"/>
      <c r="FG40" s="117"/>
      <c r="FH40" s="117"/>
      <c r="FI40" s="117"/>
      <c r="FJ40" s="117"/>
      <c r="FK40" s="117"/>
      <c r="FL40" s="117"/>
      <c r="FM40" s="117"/>
      <c r="FN40" s="117"/>
      <c r="FO40" s="117"/>
      <c r="FP40" s="117"/>
      <c r="FQ40" s="117"/>
      <c r="FR40" s="117"/>
      <c r="FS40" s="117"/>
      <c r="FT40" s="117"/>
      <c r="FU40" s="117"/>
      <c r="FV40" s="117"/>
      <c r="FW40" s="117"/>
      <c r="FX40" s="117"/>
      <c r="FY40" s="117"/>
      <c r="FZ40" s="117"/>
      <c r="GA40" s="117"/>
      <c r="GB40" s="117"/>
      <c r="GC40" s="117"/>
      <c r="GD40" s="117"/>
    </row>
    <row r="41" spans="1:186" ht="60" x14ac:dyDescent="0.25">
      <c r="A41" s="141"/>
      <c r="B41" s="141"/>
      <c r="C41" s="141"/>
      <c r="D41" s="141"/>
      <c r="E41" s="141"/>
      <c r="F41" s="141" t="s">
        <v>48</v>
      </c>
      <c r="G41" s="134"/>
      <c r="H41" s="135"/>
      <c r="I41" s="135"/>
      <c r="J41" s="135"/>
      <c r="K41" s="135" t="s">
        <v>7</v>
      </c>
      <c r="L41" s="135"/>
      <c r="M41" s="135"/>
      <c r="N41" s="136" t="s">
        <v>7</v>
      </c>
      <c r="O41" s="122"/>
      <c r="P41" s="122"/>
      <c r="Q41" s="122"/>
      <c r="R41" s="122"/>
      <c r="S41" s="122"/>
      <c r="T41" s="122"/>
      <c r="U41" s="122"/>
      <c r="V41" s="122"/>
      <c r="W41" s="122"/>
      <c r="X41" s="122"/>
      <c r="Y41" s="122"/>
      <c r="Z41" s="122"/>
      <c r="AA41" s="122"/>
      <c r="AB41" s="122"/>
      <c r="AC41" s="122"/>
      <c r="AD41" s="122"/>
      <c r="AE41" s="122"/>
      <c r="AF41" s="122"/>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7"/>
      <c r="BM41" s="117"/>
      <c r="BN41" s="117"/>
      <c r="BO41" s="117"/>
      <c r="BP41" s="117"/>
      <c r="BQ41" s="117"/>
      <c r="BR41" s="117"/>
      <c r="BS41" s="117"/>
      <c r="BT41" s="117"/>
      <c r="BU41" s="117"/>
      <c r="BV41" s="117"/>
      <c r="BW41" s="117"/>
      <c r="BX41" s="117"/>
      <c r="BY41" s="117"/>
      <c r="BZ41" s="117"/>
      <c r="CA41" s="117"/>
      <c r="CB41" s="117"/>
      <c r="CC41" s="117"/>
      <c r="CD41" s="117"/>
      <c r="CE41" s="117"/>
      <c r="CF41" s="117"/>
      <c r="CG41" s="117"/>
      <c r="CH41" s="117"/>
      <c r="CI41" s="117"/>
      <c r="CJ41" s="117"/>
      <c r="CK41" s="117"/>
      <c r="CL41" s="117"/>
      <c r="CM41" s="117"/>
      <c r="CN41" s="117"/>
      <c r="CO41" s="117"/>
      <c r="CP41" s="117"/>
      <c r="CQ41" s="117"/>
      <c r="CR41" s="117"/>
      <c r="CS41" s="117"/>
      <c r="CT41" s="117"/>
      <c r="CU41" s="117"/>
      <c r="CV41" s="117"/>
      <c r="CW41" s="117"/>
      <c r="CX41" s="117"/>
      <c r="CY41" s="117"/>
      <c r="CZ41" s="117"/>
      <c r="DA41" s="117"/>
      <c r="DB41" s="117"/>
      <c r="DC41" s="117"/>
      <c r="DD41" s="117"/>
      <c r="DE41" s="117"/>
      <c r="DF41" s="117"/>
      <c r="DG41" s="117"/>
      <c r="DH41" s="117"/>
      <c r="DI41" s="117"/>
      <c r="DJ41" s="117"/>
      <c r="DK41" s="117"/>
      <c r="DL41" s="117"/>
      <c r="DM41" s="117"/>
      <c r="DN41" s="117"/>
      <c r="DO41" s="117"/>
      <c r="DP41" s="117"/>
      <c r="DQ41" s="117"/>
      <c r="DR41" s="117"/>
      <c r="DS41" s="117"/>
      <c r="DT41" s="117"/>
      <c r="DU41" s="117"/>
      <c r="DV41" s="117"/>
      <c r="DW41" s="117"/>
      <c r="DX41" s="117"/>
      <c r="DY41" s="117"/>
      <c r="DZ41" s="117"/>
      <c r="EA41" s="117"/>
      <c r="EB41" s="117"/>
      <c r="EC41" s="117"/>
      <c r="ED41" s="117"/>
      <c r="EE41" s="117"/>
      <c r="EF41" s="117"/>
      <c r="EG41" s="117"/>
      <c r="EH41" s="117"/>
      <c r="EI41" s="117"/>
      <c r="EJ41" s="117"/>
      <c r="EK41" s="117"/>
      <c r="EL41" s="117"/>
      <c r="EM41" s="117"/>
      <c r="EN41" s="117"/>
      <c r="EO41" s="117"/>
      <c r="EP41" s="117"/>
      <c r="EQ41" s="117"/>
      <c r="ER41" s="117"/>
      <c r="ES41" s="117"/>
      <c r="ET41" s="117"/>
      <c r="EU41" s="117"/>
      <c r="EV41" s="117"/>
      <c r="EW41" s="117"/>
      <c r="EX41" s="117"/>
      <c r="EY41" s="117"/>
      <c r="EZ41" s="117"/>
      <c r="FA41" s="117"/>
      <c r="FB41" s="117"/>
      <c r="FC41" s="117"/>
      <c r="FD41" s="117"/>
      <c r="FE41" s="117"/>
      <c r="FF41" s="117"/>
      <c r="FG41" s="117"/>
      <c r="FH41" s="117"/>
      <c r="FI41" s="117"/>
      <c r="FJ41" s="117"/>
      <c r="FK41" s="117"/>
      <c r="FL41" s="117"/>
      <c r="FM41" s="117"/>
      <c r="FN41" s="117"/>
      <c r="FO41" s="117"/>
      <c r="FP41" s="117"/>
      <c r="FQ41" s="117"/>
      <c r="FR41" s="117"/>
      <c r="FS41" s="117"/>
      <c r="FT41" s="117"/>
      <c r="FU41" s="117"/>
      <c r="FV41" s="117"/>
      <c r="FW41" s="117"/>
      <c r="FX41" s="117"/>
      <c r="FY41" s="117"/>
      <c r="FZ41" s="117"/>
      <c r="GA41" s="117"/>
      <c r="GB41" s="117"/>
      <c r="GC41" s="117"/>
      <c r="GD41" s="117"/>
    </row>
    <row r="42" spans="1:186" ht="45" x14ac:dyDescent="0.25">
      <c r="A42" s="141"/>
      <c r="B42" s="141"/>
      <c r="C42" s="141"/>
      <c r="D42" s="141"/>
      <c r="E42" s="141"/>
      <c r="F42" s="141" t="s">
        <v>50</v>
      </c>
      <c r="G42" s="134"/>
      <c r="H42" s="135"/>
      <c r="I42" s="135"/>
      <c r="J42" s="135"/>
      <c r="K42" s="135"/>
      <c r="L42" s="135"/>
      <c r="M42" s="135" t="s">
        <v>7</v>
      </c>
      <c r="N42" s="136" t="s">
        <v>7</v>
      </c>
      <c r="O42" s="122"/>
      <c r="P42" s="122"/>
      <c r="Q42" s="122"/>
      <c r="R42" s="122"/>
      <c r="S42" s="122"/>
      <c r="T42" s="122"/>
      <c r="U42" s="122"/>
      <c r="V42" s="122"/>
      <c r="W42" s="122"/>
      <c r="X42" s="122"/>
      <c r="Y42" s="122"/>
      <c r="Z42" s="122"/>
      <c r="AA42" s="122"/>
      <c r="AB42" s="122"/>
      <c r="AC42" s="122"/>
      <c r="AD42" s="122"/>
      <c r="AE42" s="122"/>
      <c r="AF42" s="122"/>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7"/>
      <c r="BX42" s="117"/>
      <c r="BY42" s="117"/>
      <c r="BZ42" s="117"/>
      <c r="CA42" s="117"/>
      <c r="CB42" s="117"/>
      <c r="CC42" s="117"/>
      <c r="CD42" s="117"/>
      <c r="CE42" s="117"/>
      <c r="CF42" s="117"/>
      <c r="CG42" s="117"/>
      <c r="CH42" s="117"/>
      <c r="CI42" s="117"/>
      <c r="CJ42" s="117"/>
      <c r="CK42" s="117"/>
      <c r="CL42" s="117"/>
      <c r="CM42" s="117"/>
      <c r="CN42" s="117"/>
      <c r="CO42" s="117"/>
      <c r="CP42" s="117"/>
      <c r="CQ42" s="117"/>
      <c r="CR42" s="117"/>
      <c r="CS42" s="117"/>
      <c r="CT42" s="117"/>
      <c r="CU42" s="117"/>
      <c r="CV42" s="117"/>
      <c r="CW42" s="117"/>
      <c r="CX42" s="117"/>
      <c r="CY42" s="117"/>
      <c r="CZ42" s="117"/>
      <c r="DA42" s="117"/>
      <c r="DB42" s="117"/>
      <c r="DC42" s="117"/>
      <c r="DD42" s="117"/>
      <c r="DE42" s="117"/>
      <c r="DF42" s="117"/>
      <c r="DG42" s="117"/>
      <c r="DH42" s="117"/>
      <c r="DI42" s="117"/>
      <c r="DJ42" s="117"/>
      <c r="DK42" s="117"/>
      <c r="DL42" s="117"/>
      <c r="DM42" s="117"/>
      <c r="DN42" s="117"/>
      <c r="DO42" s="117"/>
      <c r="DP42" s="117"/>
      <c r="DQ42" s="117"/>
      <c r="DR42" s="117"/>
      <c r="DS42" s="117"/>
      <c r="DT42" s="117"/>
      <c r="DU42" s="117"/>
      <c r="DV42" s="117"/>
      <c r="DW42" s="117"/>
      <c r="DX42" s="117"/>
      <c r="DY42" s="117"/>
      <c r="DZ42" s="117"/>
      <c r="EA42" s="117"/>
      <c r="EB42" s="117"/>
      <c r="EC42" s="117"/>
      <c r="ED42" s="117"/>
      <c r="EE42" s="117"/>
      <c r="EF42" s="117"/>
      <c r="EG42" s="117"/>
      <c r="EH42" s="117"/>
      <c r="EI42" s="117"/>
      <c r="EJ42" s="117"/>
      <c r="EK42" s="117"/>
      <c r="EL42" s="117"/>
      <c r="EM42" s="117"/>
      <c r="EN42" s="117"/>
      <c r="EO42" s="117"/>
      <c r="EP42" s="117"/>
      <c r="EQ42" s="117"/>
      <c r="ER42" s="117"/>
      <c r="ES42" s="117"/>
      <c r="ET42" s="117"/>
      <c r="EU42" s="117"/>
      <c r="EV42" s="117"/>
      <c r="EW42" s="117"/>
      <c r="EX42" s="117"/>
      <c r="EY42" s="117"/>
      <c r="EZ42" s="117"/>
      <c r="FA42" s="117"/>
      <c r="FB42" s="117"/>
      <c r="FC42" s="117"/>
      <c r="FD42" s="117"/>
      <c r="FE42" s="117"/>
      <c r="FF42" s="117"/>
      <c r="FG42" s="117"/>
      <c r="FH42" s="117"/>
      <c r="FI42" s="117"/>
      <c r="FJ42" s="117"/>
      <c r="FK42" s="117"/>
      <c r="FL42" s="117"/>
      <c r="FM42" s="117"/>
      <c r="FN42" s="117"/>
      <c r="FO42" s="117"/>
      <c r="FP42" s="117"/>
      <c r="FQ42" s="117"/>
      <c r="FR42" s="117"/>
      <c r="FS42" s="117"/>
      <c r="FT42" s="117"/>
      <c r="FU42" s="117"/>
      <c r="FV42" s="117"/>
      <c r="FW42" s="117"/>
      <c r="FX42" s="117"/>
      <c r="FY42" s="117"/>
      <c r="FZ42" s="117"/>
      <c r="GA42" s="117"/>
      <c r="GB42" s="117"/>
      <c r="GC42" s="117"/>
      <c r="GD42" s="117"/>
    </row>
    <row r="43" spans="1:186" ht="30" x14ac:dyDescent="0.25">
      <c r="A43" s="141"/>
      <c r="B43" s="141"/>
      <c r="C43" s="141"/>
      <c r="D43" s="141"/>
      <c r="E43" s="141"/>
      <c r="F43" s="141" t="s">
        <v>52</v>
      </c>
      <c r="G43" s="134"/>
      <c r="H43" s="135" t="s">
        <v>7</v>
      </c>
      <c r="I43" s="135"/>
      <c r="J43" s="135"/>
      <c r="K43" s="135"/>
      <c r="L43" s="135"/>
      <c r="M43" s="135"/>
      <c r="N43" s="136" t="s">
        <v>7</v>
      </c>
      <c r="O43" s="122"/>
      <c r="P43" s="122"/>
      <c r="Q43" s="122"/>
      <c r="R43" s="122"/>
      <c r="S43" s="122"/>
      <c r="T43" s="122"/>
      <c r="U43" s="122"/>
      <c r="V43" s="122"/>
      <c r="W43" s="122"/>
      <c r="X43" s="122"/>
      <c r="Y43" s="122"/>
      <c r="Z43" s="122"/>
      <c r="AA43" s="122"/>
      <c r="AB43" s="122"/>
      <c r="AC43" s="122"/>
      <c r="AD43" s="122"/>
      <c r="AE43" s="122"/>
      <c r="AF43" s="122"/>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7"/>
      <c r="BX43" s="117"/>
      <c r="BY43" s="117"/>
      <c r="BZ43" s="117"/>
      <c r="CA43" s="117"/>
      <c r="CB43" s="117"/>
      <c r="CC43" s="117"/>
      <c r="CD43" s="117"/>
      <c r="CE43" s="117"/>
      <c r="CF43" s="117"/>
      <c r="CG43" s="117"/>
      <c r="CH43" s="117"/>
      <c r="CI43" s="117"/>
      <c r="CJ43" s="117"/>
      <c r="CK43" s="117"/>
      <c r="CL43" s="117"/>
      <c r="CM43" s="117"/>
      <c r="CN43" s="117"/>
      <c r="CO43" s="117"/>
      <c r="CP43" s="117"/>
      <c r="CQ43" s="117"/>
      <c r="CR43" s="117"/>
      <c r="CS43" s="117"/>
      <c r="CT43" s="117"/>
      <c r="CU43" s="117"/>
      <c r="CV43" s="117"/>
      <c r="CW43" s="117"/>
      <c r="CX43" s="117"/>
      <c r="CY43" s="117"/>
      <c r="CZ43" s="117"/>
      <c r="DA43" s="117"/>
      <c r="DB43" s="117"/>
      <c r="DC43" s="117"/>
      <c r="DD43" s="117"/>
      <c r="DE43" s="117"/>
      <c r="DF43" s="117"/>
      <c r="DG43" s="117"/>
      <c r="DH43" s="117"/>
      <c r="DI43" s="117"/>
      <c r="DJ43" s="117"/>
      <c r="DK43" s="117"/>
      <c r="DL43" s="117"/>
      <c r="DM43" s="117"/>
      <c r="DN43" s="117"/>
      <c r="DO43" s="117"/>
      <c r="DP43" s="117"/>
      <c r="DQ43" s="117"/>
      <c r="DR43" s="117"/>
      <c r="DS43" s="117"/>
      <c r="DT43" s="117"/>
      <c r="DU43" s="117"/>
      <c r="DV43" s="117"/>
      <c r="DW43" s="117"/>
      <c r="DX43" s="117"/>
      <c r="DY43" s="117"/>
      <c r="DZ43" s="117"/>
      <c r="EA43" s="117"/>
      <c r="EB43" s="117"/>
      <c r="EC43" s="117"/>
      <c r="ED43" s="117"/>
      <c r="EE43" s="117"/>
      <c r="EF43" s="117"/>
      <c r="EG43" s="117"/>
      <c r="EH43" s="117"/>
      <c r="EI43" s="117"/>
      <c r="EJ43" s="117"/>
      <c r="EK43" s="117"/>
      <c r="EL43" s="117"/>
      <c r="EM43" s="117"/>
      <c r="EN43" s="117"/>
      <c r="EO43" s="117"/>
      <c r="EP43" s="117"/>
      <c r="EQ43" s="117"/>
      <c r="ER43" s="117"/>
      <c r="ES43" s="117"/>
      <c r="ET43" s="117"/>
      <c r="EU43" s="117"/>
      <c r="EV43" s="117"/>
      <c r="EW43" s="117"/>
      <c r="EX43" s="117"/>
      <c r="EY43" s="117"/>
      <c r="EZ43" s="117"/>
      <c r="FA43" s="117"/>
      <c r="FB43" s="117"/>
      <c r="FC43" s="117"/>
      <c r="FD43" s="117"/>
      <c r="FE43" s="117"/>
      <c r="FF43" s="117"/>
      <c r="FG43" s="117"/>
      <c r="FH43" s="117"/>
      <c r="FI43" s="117"/>
      <c r="FJ43" s="117"/>
      <c r="FK43" s="117"/>
      <c r="FL43" s="117"/>
      <c r="FM43" s="117"/>
      <c r="FN43" s="117"/>
      <c r="FO43" s="117"/>
      <c r="FP43" s="117"/>
      <c r="FQ43" s="117"/>
      <c r="FR43" s="117"/>
      <c r="FS43" s="117"/>
      <c r="FT43" s="117"/>
      <c r="FU43" s="117"/>
      <c r="FV43" s="117"/>
      <c r="FW43" s="117"/>
      <c r="FX43" s="117"/>
      <c r="FY43" s="117"/>
      <c r="FZ43" s="117"/>
      <c r="GA43" s="117"/>
      <c r="GB43" s="117"/>
      <c r="GC43" s="117"/>
      <c r="GD43" s="117"/>
    </row>
    <row r="44" spans="1:186" ht="60.75" thickBot="1" x14ac:dyDescent="0.3">
      <c r="A44" s="142"/>
      <c r="B44" s="142"/>
      <c r="C44" s="142"/>
      <c r="D44" s="142"/>
      <c r="E44" s="142"/>
      <c r="F44" s="142" t="s">
        <v>49</v>
      </c>
      <c r="G44" s="137"/>
      <c r="H44" s="138"/>
      <c r="I44" s="138"/>
      <c r="J44" s="138" t="s">
        <v>7</v>
      </c>
      <c r="K44" s="138"/>
      <c r="L44" s="138"/>
      <c r="M44" s="138"/>
      <c r="N44" s="139" t="s">
        <v>7</v>
      </c>
      <c r="O44" s="122"/>
      <c r="P44" s="122"/>
      <c r="Q44" s="122"/>
      <c r="R44" s="122"/>
      <c r="S44" s="122"/>
      <c r="T44" s="122"/>
      <c r="U44" s="122"/>
      <c r="V44" s="122"/>
      <c r="W44" s="122"/>
      <c r="X44" s="122"/>
      <c r="Y44" s="122"/>
      <c r="Z44" s="122"/>
      <c r="AA44" s="122"/>
      <c r="AB44" s="122"/>
      <c r="AC44" s="122"/>
      <c r="AD44" s="122"/>
      <c r="AE44" s="122"/>
      <c r="AF44" s="122"/>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7"/>
      <c r="BX44" s="117"/>
      <c r="BY44" s="117"/>
      <c r="BZ44" s="117"/>
      <c r="CA44" s="117"/>
      <c r="CB44" s="117"/>
      <c r="CC44" s="117"/>
      <c r="CD44" s="117"/>
      <c r="CE44" s="117"/>
      <c r="CF44" s="117"/>
      <c r="CG44" s="117"/>
      <c r="CH44" s="117"/>
      <c r="CI44" s="117"/>
      <c r="CJ44" s="117"/>
      <c r="CK44" s="117"/>
      <c r="CL44" s="117"/>
      <c r="CM44" s="117"/>
      <c r="CN44" s="117"/>
      <c r="CO44" s="117"/>
      <c r="CP44" s="117"/>
      <c r="CQ44" s="117"/>
      <c r="CR44" s="117"/>
      <c r="CS44" s="117"/>
      <c r="CT44" s="117"/>
      <c r="CU44" s="117"/>
      <c r="CV44" s="117"/>
      <c r="CW44" s="117"/>
      <c r="CX44" s="117"/>
      <c r="CY44" s="117"/>
      <c r="CZ44" s="117"/>
      <c r="DA44" s="117"/>
      <c r="DB44" s="117"/>
      <c r="DC44" s="117"/>
      <c r="DD44" s="117"/>
      <c r="DE44" s="117"/>
      <c r="DF44" s="117"/>
      <c r="DG44" s="117"/>
      <c r="DH44" s="117"/>
      <c r="DI44" s="117"/>
      <c r="DJ44" s="117"/>
      <c r="DK44" s="117"/>
      <c r="DL44" s="117"/>
      <c r="DM44" s="117"/>
      <c r="DN44" s="117"/>
      <c r="DO44" s="117"/>
      <c r="DP44" s="117"/>
      <c r="DQ44" s="117"/>
      <c r="DR44" s="117"/>
      <c r="DS44" s="117"/>
      <c r="DT44" s="117"/>
      <c r="DU44" s="117"/>
      <c r="DV44" s="117"/>
      <c r="DW44" s="117"/>
      <c r="DX44" s="117"/>
      <c r="DY44" s="117"/>
      <c r="DZ44" s="117"/>
      <c r="EA44" s="117"/>
      <c r="EB44" s="117"/>
      <c r="EC44" s="117"/>
      <c r="ED44" s="117"/>
      <c r="EE44" s="117"/>
      <c r="EF44" s="117"/>
      <c r="EG44" s="117"/>
      <c r="EH44" s="117"/>
      <c r="EI44" s="117"/>
      <c r="EJ44" s="117"/>
      <c r="EK44" s="117"/>
      <c r="EL44" s="117"/>
      <c r="EM44" s="117"/>
      <c r="EN44" s="117"/>
      <c r="EO44" s="117"/>
      <c r="EP44" s="117"/>
      <c r="EQ44" s="117"/>
      <c r="ER44" s="117"/>
      <c r="ES44" s="117"/>
      <c r="ET44" s="117"/>
      <c r="EU44" s="117"/>
      <c r="EV44" s="117"/>
      <c r="EW44" s="117"/>
      <c r="EX44" s="117"/>
      <c r="EY44" s="117"/>
      <c r="EZ44" s="117"/>
      <c r="FA44" s="117"/>
      <c r="FB44" s="117"/>
      <c r="FC44" s="117"/>
      <c r="FD44" s="117"/>
      <c r="FE44" s="117"/>
      <c r="FF44" s="117"/>
      <c r="FG44" s="117"/>
      <c r="FH44" s="117"/>
      <c r="FI44" s="117"/>
      <c r="FJ44" s="117"/>
      <c r="FK44" s="117"/>
      <c r="FL44" s="117"/>
      <c r="FM44" s="117"/>
      <c r="FN44" s="117"/>
      <c r="FO44" s="117"/>
      <c r="FP44" s="117"/>
      <c r="FQ44" s="117"/>
      <c r="FR44" s="117"/>
      <c r="FS44" s="117"/>
      <c r="FT44" s="117"/>
      <c r="FU44" s="117"/>
      <c r="FV44" s="117"/>
      <c r="FW44" s="117"/>
      <c r="FX44" s="117"/>
      <c r="FY44" s="117"/>
      <c r="FZ44" s="117"/>
      <c r="GA44" s="117"/>
      <c r="GB44" s="117"/>
      <c r="GC44" s="117"/>
      <c r="GD44" s="117"/>
    </row>
    <row r="45" spans="1:186" ht="45" x14ac:dyDescent="0.25">
      <c r="A45" s="144" t="s">
        <v>119</v>
      </c>
      <c r="B45" s="141" t="s">
        <v>120</v>
      </c>
      <c r="C45" s="141" t="s">
        <v>121</v>
      </c>
      <c r="D45" s="141" t="s">
        <v>5</v>
      </c>
      <c r="E45" s="141" t="s">
        <v>281</v>
      </c>
      <c r="F45" s="124"/>
      <c r="G45" s="134"/>
      <c r="H45" s="135"/>
      <c r="I45" s="135"/>
      <c r="J45" s="135"/>
      <c r="K45" s="135" t="s">
        <v>6</v>
      </c>
      <c r="L45" s="135"/>
      <c r="M45" s="135"/>
      <c r="N45" s="136" t="s">
        <v>6</v>
      </c>
      <c r="O45" s="122"/>
      <c r="P45" s="122"/>
      <c r="Q45" s="122"/>
      <c r="R45" s="122"/>
      <c r="S45" s="122"/>
      <c r="T45" s="122"/>
      <c r="U45" s="122"/>
      <c r="V45" s="122"/>
      <c r="W45" s="122"/>
      <c r="X45" s="122"/>
      <c r="Y45" s="122"/>
      <c r="Z45" s="122"/>
      <c r="AA45" s="122"/>
      <c r="AB45" s="122"/>
      <c r="AC45" s="122"/>
      <c r="AD45" s="122"/>
      <c r="AE45" s="122"/>
      <c r="AF45" s="122"/>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7"/>
      <c r="BX45" s="117"/>
      <c r="BY45" s="117"/>
      <c r="BZ45" s="117"/>
      <c r="CA45" s="117"/>
      <c r="CB45" s="117"/>
      <c r="CC45" s="117"/>
      <c r="CD45" s="117"/>
      <c r="CE45" s="117"/>
      <c r="CF45" s="117"/>
      <c r="CG45" s="117"/>
      <c r="CH45" s="117"/>
      <c r="CI45" s="117"/>
      <c r="CJ45" s="117"/>
      <c r="CK45" s="117"/>
      <c r="CL45" s="117"/>
      <c r="CM45" s="117"/>
      <c r="CN45" s="117"/>
      <c r="CO45" s="117"/>
      <c r="CP45" s="117"/>
      <c r="CQ45" s="117"/>
      <c r="CR45" s="117"/>
      <c r="CS45" s="117"/>
      <c r="CT45" s="117"/>
      <c r="CU45" s="117"/>
      <c r="CV45" s="117"/>
      <c r="CW45" s="117"/>
      <c r="CX45" s="117"/>
      <c r="CY45" s="117"/>
      <c r="CZ45" s="117"/>
      <c r="DA45" s="117"/>
      <c r="DB45" s="117"/>
      <c r="DC45" s="117"/>
      <c r="DD45" s="117"/>
      <c r="DE45" s="117"/>
      <c r="DF45" s="117"/>
      <c r="DG45" s="117"/>
      <c r="DH45" s="117"/>
      <c r="DI45" s="117"/>
      <c r="DJ45" s="117"/>
      <c r="DK45" s="117"/>
      <c r="DL45" s="117"/>
      <c r="DM45" s="117"/>
      <c r="DN45" s="117"/>
      <c r="DO45" s="117"/>
      <c r="DP45" s="117"/>
      <c r="DQ45" s="117"/>
      <c r="DR45" s="117"/>
      <c r="DS45" s="117"/>
      <c r="DT45" s="117"/>
      <c r="DU45" s="117"/>
      <c r="DV45" s="117"/>
      <c r="DW45" s="117"/>
      <c r="DX45" s="117"/>
      <c r="DY45" s="117"/>
      <c r="DZ45" s="117"/>
      <c r="EA45" s="117"/>
      <c r="EB45" s="117"/>
      <c r="EC45" s="117"/>
      <c r="ED45" s="117"/>
      <c r="EE45" s="117"/>
      <c r="EF45" s="117"/>
      <c r="EG45" s="117"/>
      <c r="EH45" s="117"/>
      <c r="EI45" s="117"/>
      <c r="EJ45" s="117"/>
      <c r="EK45" s="117"/>
      <c r="EL45" s="117"/>
      <c r="EM45" s="117"/>
      <c r="EN45" s="117"/>
      <c r="EO45" s="117"/>
      <c r="EP45" s="117"/>
      <c r="EQ45" s="117"/>
      <c r="ER45" s="117"/>
      <c r="ES45" s="117"/>
      <c r="ET45" s="117"/>
      <c r="EU45" s="117"/>
      <c r="EV45" s="117"/>
      <c r="EW45" s="117"/>
      <c r="EX45" s="117"/>
      <c r="EY45" s="117"/>
      <c r="EZ45" s="117"/>
      <c r="FA45" s="117"/>
      <c r="FB45" s="117"/>
      <c r="FC45" s="117"/>
      <c r="FD45" s="117"/>
      <c r="FE45" s="117"/>
      <c r="FF45" s="117"/>
      <c r="FG45" s="117"/>
      <c r="FH45" s="117"/>
      <c r="FI45" s="117"/>
      <c r="FJ45" s="117"/>
      <c r="FK45" s="117"/>
      <c r="FL45" s="117"/>
      <c r="FM45" s="117"/>
      <c r="FN45" s="117"/>
      <c r="FO45" s="117"/>
      <c r="FP45" s="117"/>
      <c r="FQ45" s="117"/>
      <c r="FR45" s="117"/>
      <c r="FS45" s="117"/>
      <c r="FT45" s="117"/>
      <c r="FU45" s="117"/>
      <c r="FV45" s="117"/>
      <c r="FW45" s="117"/>
      <c r="FX45" s="117"/>
      <c r="FY45" s="117"/>
      <c r="FZ45" s="117"/>
      <c r="GA45" s="117"/>
      <c r="GB45" s="117"/>
      <c r="GC45" s="117"/>
      <c r="GD45" s="117"/>
    </row>
    <row r="46" spans="1:186" ht="180" x14ac:dyDescent="0.25">
      <c r="A46" s="141"/>
      <c r="B46" s="141"/>
      <c r="C46" s="141"/>
      <c r="D46" s="141"/>
      <c r="E46" s="141"/>
      <c r="F46" s="124" t="s">
        <v>481</v>
      </c>
      <c r="G46" s="134"/>
      <c r="H46" s="135"/>
      <c r="I46" s="135"/>
      <c r="J46" s="135"/>
      <c r="K46" s="135"/>
      <c r="L46" s="135"/>
      <c r="M46" s="135" t="s">
        <v>6</v>
      </c>
      <c r="N46" s="136" t="s">
        <v>6</v>
      </c>
      <c r="O46" s="122"/>
      <c r="P46" s="122"/>
      <c r="Q46" s="122"/>
      <c r="R46" s="122"/>
      <c r="S46" s="122"/>
      <c r="T46" s="122"/>
      <c r="U46" s="122"/>
      <c r="V46" s="122"/>
      <c r="W46" s="122"/>
      <c r="X46" s="122"/>
      <c r="Y46" s="122"/>
      <c r="Z46" s="122"/>
      <c r="AA46" s="122"/>
      <c r="AB46" s="122"/>
      <c r="AC46" s="122"/>
      <c r="AD46" s="122"/>
      <c r="AE46" s="122"/>
      <c r="AF46" s="122"/>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7"/>
      <c r="BV46" s="117"/>
      <c r="BW46" s="117"/>
      <c r="BX46" s="117"/>
      <c r="BY46" s="117"/>
      <c r="BZ46" s="117"/>
      <c r="CA46" s="117"/>
      <c r="CB46" s="117"/>
      <c r="CC46" s="117"/>
      <c r="CD46" s="117"/>
      <c r="CE46" s="117"/>
      <c r="CF46" s="117"/>
      <c r="CG46" s="117"/>
      <c r="CH46" s="117"/>
      <c r="CI46" s="117"/>
      <c r="CJ46" s="117"/>
      <c r="CK46" s="117"/>
      <c r="CL46" s="117"/>
      <c r="CM46" s="117"/>
      <c r="CN46" s="117"/>
      <c r="CO46" s="117"/>
      <c r="CP46" s="117"/>
      <c r="CQ46" s="117"/>
      <c r="CR46" s="117"/>
      <c r="CS46" s="117"/>
      <c r="CT46" s="117"/>
      <c r="CU46" s="117"/>
      <c r="CV46" s="117"/>
      <c r="CW46" s="117"/>
      <c r="CX46" s="117"/>
      <c r="CY46" s="117"/>
      <c r="CZ46" s="117"/>
      <c r="DA46" s="117"/>
      <c r="DB46" s="117"/>
      <c r="DC46" s="117"/>
      <c r="DD46" s="117"/>
      <c r="DE46" s="117"/>
      <c r="DF46" s="117"/>
      <c r="DG46" s="117"/>
      <c r="DH46" s="117"/>
      <c r="DI46" s="117"/>
      <c r="DJ46" s="117"/>
      <c r="DK46" s="117"/>
      <c r="DL46" s="117"/>
      <c r="DM46" s="117"/>
      <c r="DN46" s="117"/>
      <c r="DO46" s="117"/>
      <c r="DP46" s="117"/>
      <c r="DQ46" s="117"/>
      <c r="DR46" s="117"/>
      <c r="DS46" s="117"/>
      <c r="DT46" s="117"/>
      <c r="DU46" s="117"/>
      <c r="DV46" s="117"/>
      <c r="DW46" s="117"/>
      <c r="DX46" s="117"/>
      <c r="DY46" s="117"/>
      <c r="DZ46" s="117"/>
      <c r="EA46" s="117"/>
      <c r="EB46" s="117"/>
      <c r="EC46" s="117"/>
      <c r="ED46" s="117"/>
      <c r="EE46" s="117"/>
      <c r="EF46" s="117"/>
      <c r="EG46" s="117"/>
      <c r="EH46" s="117"/>
      <c r="EI46" s="117"/>
      <c r="EJ46" s="117"/>
      <c r="EK46" s="117"/>
      <c r="EL46" s="117"/>
      <c r="EM46" s="117"/>
      <c r="EN46" s="117"/>
      <c r="EO46" s="117"/>
      <c r="EP46" s="117"/>
      <c r="EQ46" s="117"/>
      <c r="ER46" s="117"/>
      <c r="ES46" s="117"/>
      <c r="ET46" s="117"/>
      <c r="EU46" s="117"/>
      <c r="EV46" s="117"/>
      <c r="EW46" s="117"/>
      <c r="EX46" s="117"/>
      <c r="EY46" s="117"/>
      <c r="EZ46" s="117"/>
      <c r="FA46" s="117"/>
      <c r="FB46" s="117"/>
      <c r="FC46" s="117"/>
      <c r="FD46" s="117"/>
      <c r="FE46" s="117"/>
      <c r="FF46" s="117"/>
      <c r="FG46" s="117"/>
      <c r="FH46" s="117"/>
      <c r="FI46" s="117"/>
      <c r="FJ46" s="117"/>
      <c r="FK46" s="117"/>
      <c r="FL46" s="117"/>
      <c r="FM46" s="117"/>
      <c r="FN46" s="117"/>
      <c r="FO46" s="117"/>
      <c r="FP46" s="117"/>
      <c r="FQ46" s="117"/>
      <c r="FR46" s="117"/>
      <c r="FS46" s="117"/>
      <c r="FT46" s="117"/>
      <c r="FU46" s="117"/>
      <c r="FV46" s="117"/>
      <c r="FW46" s="117"/>
      <c r="FX46" s="117"/>
      <c r="FY46" s="117"/>
      <c r="FZ46" s="117"/>
      <c r="GA46" s="117"/>
      <c r="GB46" s="117"/>
      <c r="GC46" s="117"/>
      <c r="GD46" s="117"/>
    </row>
    <row r="47" spans="1:186" ht="195" x14ac:dyDescent="0.25">
      <c r="A47" s="141"/>
      <c r="B47" s="141"/>
      <c r="C47" s="141"/>
      <c r="D47" s="141"/>
      <c r="E47" s="141"/>
      <c r="F47" s="124" t="s">
        <v>545</v>
      </c>
      <c r="G47" s="134"/>
      <c r="H47" s="135"/>
      <c r="I47" s="135"/>
      <c r="J47" s="135"/>
      <c r="K47" s="135"/>
      <c r="L47" s="135" t="s">
        <v>6</v>
      </c>
      <c r="M47" s="135"/>
      <c r="N47" s="136" t="s">
        <v>6</v>
      </c>
      <c r="O47" s="122"/>
      <c r="P47" s="122"/>
      <c r="Q47" s="122"/>
      <c r="R47" s="122"/>
      <c r="S47" s="122"/>
      <c r="T47" s="122"/>
      <c r="U47" s="122"/>
      <c r="V47" s="122"/>
      <c r="W47" s="122"/>
      <c r="X47" s="122"/>
      <c r="Y47" s="122"/>
      <c r="Z47" s="122"/>
      <c r="AA47" s="122"/>
      <c r="AB47" s="122"/>
      <c r="AC47" s="122"/>
      <c r="AD47" s="122"/>
      <c r="AE47" s="122"/>
      <c r="AF47" s="122"/>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7"/>
      <c r="BM47" s="117"/>
      <c r="BN47" s="117"/>
      <c r="BO47" s="117"/>
      <c r="BP47" s="117"/>
      <c r="BQ47" s="117"/>
      <c r="BR47" s="117"/>
      <c r="BS47" s="117"/>
      <c r="BT47" s="117"/>
      <c r="BU47" s="117"/>
      <c r="BV47" s="117"/>
      <c r="BW47" s="117"/>
      <c r="BX47" s="117"/>
      <c r="BY47" s="117"/>
      <c r="BZ47" s="117"/>
      <c r="CA47" s="117"/>
      <c r="CB47" s="117"/>
      <c r="CC47" s="117"/>
      <c r="CD47" s="117"/>
      <c r="CE47" s="117"/>
      <c r="CF47" s="117"/>
      <c r="CG47" s="117"/>
      <c r="CH47" s="117"/>
      <c r="CI47" s="117"/>
      <c r="CJ47" s="117"/>
      <c r="CK47" s="117"/>
      <c r="CL47" s="117"/>
      <c r="CM47" s="117"/>
      <c r="CN47" s="117"/>
      <c r="CO47" s="117"/>
      <c r="CP47" s="117"/>
      <c r="CQ47" s="117"/>
      <c r="CR47" s="117"/>
      <c r="CS47" s="117"/>
      <c r="CT47" s="117"/>
      <c r="CU47" s="117"/>
      <c r="CV47" s="117"/>
      <c r="CW47" s="117"/>
      <c r="CX47" s="117"/>
      <c r="CY47" s="117"/>
      <c r="CZ47" s="117"/>
      <c r="DA47" s="117"/>
      <c r="DB47" s="117"/>
      <c r="DC47" s="117"/>
      <c r="DD47" s="117"/>
      <c r="DE47" s="117"/>
      <c r="DF47" s="117"/>
      <c r="DG47" s="117"/>
      <c r="DH47" s="117"/>
      <c r="DI47" s="117"/>
      <c r="DJ47" s="117"/>
      <c r="DK47" s="117"/>
      <c r="DL47" s="117"/>
      <c r="DM47" s="117"/>
      <c r="DN47" s="117"/>
      <c r="DO47" s="117"/>
      <c r="DP47" s="117"/>
      <c r="DQ47" s="117"/>
      <c r="DR47" s="117"/>
      <c r="DS47" s="117"/>
      <c r="DT47" s="117"/>
      <c r="DU47" s="117"/>
      <c r="DV47" s="117"/>
      <c r="DW47" s="117"/>
      <c r="DX47" s="117"/>
      <c r="DY47" s="117"/>
      <c r="DZ47" s="117"/>
      <c r="EA47" s="117"/>
      <c r="EB47" s="117"/>
      <c r="EC47" s="117"/>
      <c r="ED47" s="117"/>
      <c r="EE47" s="117"/>
      <c r="EF47" s="117"/>
      <c r="EG47" s="117"/>
      <c r="EH47" s="117"/>
      <c r="EI47" s="117"/>
      <c r="EJ47" s="117"/>
      <c r="EK47" s="117"/>
      <c r="EL47" s="117"/>
      <c r="EM47" s="117"/>
      <c r="EN47" s="117"/>
      <c r="EO47" s="117"/>
      <c r="EP47" s="117"/>
      <c r="EQ47" s="117"/>
      <c r="ER47" s="117"/>
      <c r="ES47" s="117"/>
      <c r="ET47" s="117"/>
      <c r="EU47" s="117"/>
      <c r="EV47" s="117"/>
      <c r="EW47" s="117"/>
      <c r="EX47" s="117"/>
      <c r="EY47" s="117"/>
      <c r="EZ47" s="117"/>
      <c r="FA47" s="117"/>
      <c r="FB47" s="117"/>
      <c r="FC47" s="117"/>
      <c r="FD47" s="117"/>
      <c r="FE47" s="117"/>
      <c r="FF47" s="117"/>
      <c r="FG47" s="117"/>
      <c r="FH47" s="117"/>
      <c r="FI47" s="117"/>
      <c r="FJ47" s="117"/>
      <c r="FK47" s="117"/>
      <c r="FL47" s="117"/>
      <c r="FM47" s="117"/>
      <c r="FN47" s="117"/>
      <c r="FO47" s="117"/>
      <c r="FP47" s="117"/>
      <c r="FQ47" s="117"/>
      <c r="FR47" s="117"/>
      <c r="FS47" s="117"/>
      <c r="FT47" s="117"/>
      <c r="FU47" s="117"/>
      <c r="FV47" s="117"/>
      <c r="FW47" s="117"/>
      <c r="FX47" s="117"/>
      <c r="FY47" s="117"/>
      <c r="FZ47" s="117"/>
      <c r="GA47" s="117"/>
      <c r="GB47" s="117"/>
      <c r="GC47" s="117"/>
      <c r="GD47" s="117"/>
    </row>
    <row r="48" spans="1:186" ht="30" x14ac:dyDescent="0.25">
      <c r="A48" s="141"/>
      <c r="B48" s="141"/>
      <c r="C48" s="141"/>
      <c r="D48" s="141"/>
      <c r="E48" s="141"/>
      <c r="F48" s="141" t="s">
        <v>53</v>
      </c>
      <c r="G48" s="134"/>
      <c r="H48" s="135"/>
      <c r="I48" s="135"/>
      <c r="J48" s="135" t="s">
        <v>7</v>
      </c>
      <c r="K48" s="135"/>
      <c r="L48" s="135"/>
      <c r="M48" s="135"/>
      <c r="N48" s="136" t="s">
        <v>7</v>
      </c>
      <c r="O48" s="122"/>
      <c r="P48" s="122"/>
      <c r="Q48" s="122"/>
      <c r="R48" s="122"/>
      <c r="S48" s="122"/>
      <c r="T48" s="122"/>
      <c r="U48" s="122"/>
      <c r="V48" s="122"/>
      <c r="W48" s="122"/>
      <c r="X48" s="122"/>
      <c r="Y48" s="122"/>
      <c r="Z48" s="122"/>
      <c r="AA48" s="122"/>
      <c r="AB48" s="122"/>
      <c r="AC48" s="122"/>
      <c r="AD48" s="122"/>
      <c r="AE48" s="122"/>
      <c r="AF48" s="122"/>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7"/>
      <c r="BM48" s="117"/>
      <c r="BN48" s="117"/>
      <c r="BO48" s="117"/>
      <c r="BP48" s="117"/>
      <c r="BQ48" s="117"/>
      <c r="BR48" s="117"/>
      <c r="BS48" s="117"/>
      <c r="BT48" s="117"/>
      <c r="BU48" s="117"/>
      <c r="BV48" s="117"/>
      <c r="BW48" s="117"/>
      <c r="BX48" s="117"/>
      <c r="BY48" s="117"/>
      <c r="BZ48" s="117"/>
      <c r="CA48" s="117"/>
      <c r="CB48" s="117"/>
      <c r="CC48" s="117"/>
      <c r="CD48" s="117"/>
      <c r="CE48" s="117"/>
      <c r="CF48" s="117"/>
      <c r="CG48" s="117"/>
      <c r="CH48" s="117"/>
      <c r="CI48" s="117"/>
      <c r="CJ48" s="117"/>
      <c r="CK48" s="117"/>
      <c r="CL48" s="117"/>
      <c r="CM48" s="117"/>
      <c r="CN48" s="117"/>
      <c r="CO48" s="117"/>
      <c r="CP48" s="117"/>
      <c r="CQ48" s="117"/>
      <c r="CR48" s="117"/>
      <c r="CS48" s="117"/>
      <c r="CT48" s="117"/>
      <c r="CU48" s="117"/>
      <c r="CV48" s="117"/>
      <c r="CW48" s="117"/>
      <c r="CX48" s="117"/>
      <c r="CY48" s="117"/>
      <c r="CZ48" s="117"/>
      <c r="DA48" s="117"/>
      <c r="DB48" s="117"/>
      <c r="DC48" s="117"/>
      <c r="DD48" s="117"/>
      <c r="DE48" s="117"/>
      <c r="DF48" s="117"/>
      <c r="DG48" s="117"/>
      <c r="DH48" s="117"/>
      <c r="DI48" s="117"/>
      <c r="DJ48" s="117"/>
      <c r="DK48" s="117"/>
      <c r="DL48" s="117"/>
      <c r="DM48" s="117"/>
      <c r="DN48" s="117"/>
      <c r="DO48" s="117"/>
      <c r="DP48" s="117"/>
      <c r="DQ48" s="117"/>
      <c r="DR48" s="117"/>
      <c r="DS48" s="117"/>
      <c r="DT48" s="117"/>
      <c r="DU48" s="117"/>
      <c r="DV48" s="117"/>
      <c r="DW48" s="117"/>
      <c r="DX48" s="117"/>
      <c r="DY48" s="117"/>
      <c r="DZ48" s="117"/>
      <c r="EA48" s="117"/>
      <c r="EB48" s="117"/>
      <c r="EC48" s="117"/>
      <c r="ED48" s="117"/>
      <c r="EE48" s="117"/>
      <c r="EF48" s="117"/>
      <c r="EG48" s="117"/>
      <c r="EH48" s="117"/>
      <c r="EI48" s="117"/>
      <c r="EJ48" s="117"/>
      <c r="EK48" s="117"/>
      <c r="EL48" s="117"/>
      <c r="EM48" s="117"/>
      <c r="EN48" s="117"/>
      <c r="EO48" s="117"/>
      <c r="EP48" s="117"/>
      <c r="EQ48" s="117"/>
      <c r="ER48" s="117"/>
      <c r="ES48" s="117"/>
      <c r="ET48" s="117"/>
      <c r="EU48" s="117"/>
      <c r="EV48" s="117"/>
      <c r="EW48" s="117"/>
      <c r="EX48" s="117"/>
      <c r="EY48" s="117"/>
      <c r="EZ48" s="117"/>
      <c r="FA48" s="117"/>
      <c r="FB48" s="117"/>
      <c r="FC48" s="117"/>
      <c r="FD48" s="117"/>
      <c r="FE48" s="117"/>
      <c r="FF48" s="117"/>
      <c r="FG48" s="117"/>
      <c r="FH48" s="117"/>
      <c r="FI48" s="117"/>
      <c r="FJ48" s="117"/>
      <c r="FK48" s="117"/>
      <c r="FL48" s="117"/>
      <c r="FM48" s="117"/>
      <c r="FN48" s="117"/>
      <c r="FO48" s="117"/>
      <c r="FP48" s="117"/>
      <c r="FQ48" s="117"/>
      <c r="FR48" s="117"/>
      <c r="FS48" s="117"/>
      <c r="FT48" s="117"/>
      <c r="FU48" s="117"/>
      <c r="FV48" s="117"/>
      <c r="FW48" s="117"/>
      <c r="FX48" s="117"/>
      <c r="FY48" s="117"/>
      <c r="FZ48" s="117"/>
      <c r="GA48" s="117"/>
      <c r="GB48" s="117"/>
      <c r="GC48" s="117"/>
      <c r="GD48" s="117"/>
    </row>
    <row r="49" spans="1:186" ht="60.75" thickBot="1" x14ac:dyDescent="0.3">
      <c r="A49" s="141"/>
      <c r="B49" s="141"/>
      <c r="C49" s="141"/>
      <c r="D49" s="141"/>
      <c r="E49" s="141"/>
      <c r="F49" s="142" t="s">
        <v>54</v>
      </c>
      <c r="G49" s="137"/>
      <c r="H49" s="138" t="s">
        <v>7</v>
      </c>
      <c r="I49" s="138"/>
      <c r="J49" s="138"/>
      <c r="K49" s="138"/>
      <c r="L49" s="138"/>
      <c r="M49" s="138"/>
      <c r="N49" s="139" t="s">
        <v>7</v>
      </c>
      <c r="O49" s="122"/>
      <c r="P49" s="122"/>
      <c r="Q49" s="122"/>
      <c r="R49" s="122"/>
      <c r="S49" s="122"/>
      <c r="T49" s="122"/>
      <c r="U49" s="122"/>
      <c r="V49" s="122"/>
      <c r="W49" s="122"/>
      <c r="X49" s="122"/>
      <c r="Y49" s="122"/>
      <c r="Z49" s="122"/>
      <c r="AA49" s="122"/>
      <c r="AB49" s="122"/>
      <c r="AC49" s="122"/>
      <c r="AD49" s="122"/>
      <c r="AE49" s="122"/>
      <c r="AF49" s="122"/>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7"/>
      <c r="BM49" s="117"/>
      <c r="BN49" s="117"/>
      <c r="BO49" s="117"/>
      <c r="BP49" s="117"/>
      <c r="BQ49" s="117"/>
      <c r="BR49" s="117"/>
      <c r="BS49" s="117"/>
      <c r="BT49" s="117"/>
      <c r="BU49" s="117"/>
      <c r="BV49" s="117"/>
      <c r="BW49" s="117"/>
      <c r="BX49" s="117"/>
      <c r="BY49" s="117"/>
      <c r="BZ49" s="117"/>
      <c r="CA49" s="117"/>
      <c r="CB49" s="117"/>
      <c r="CC49" s="117"/>
      <c r="CD49" s="117"/>
      <c r="CE49" s="117"/>
      <c r="CF49" s="117"/>
      <c r="CG49" s="117"/>
      <c r="CH49" s="117"/>
      <c r="CI49" s="117"/>
      <c r="CJ49" s="117"/>
      <c r="CK49" s="117"/>
      <c r="CL49" s="117"/>
      <c r="CM49" s="117"/>
      <c r="CN49" s="117"/>
      <c r="CO49" s="117"/>
      <c r="CP49" s="117"/>
      <c r="CQ49" s="117"/>
      <c r="CR49" s="117"/>
      <c r="CS49" s="117"/>
      <c r="CT49" s="117"/>
      <c r="CU49" s="117"/>
      <c r="CV49" s="117"/>
      <c r="CW49" s="117"/>
      <c r="CX49" s="117"/>
      <c r="CY49" s="117"/>
      <c r="CZ49" s="117"/>
      <c r="DA49" s="117"/>
      <c r="DB49" s="117"/>
      <c r="DC49" s="117"/>
      <c r="DD49" s="117"/>
      <c r="DE49" s="117"/>
      <c r="DF49" s="117"/>
      <c r="DG49" s="117"/>
      <c r="DH49" s="117"/>
      <c r="DI49" s="117"/>
      <c r="DJ49" s="117"/>
      <c r="DK49" s="117"/>
      <c r="DL49" s="117"/>
      <c r="DM49" s="117"/>
      <c r="DN49" s="117"/>
      <c r="DO49" s="117"/>
      <c r="DP49" s="117"/>
      <c r="DQ49" s="117"/>
      <c r="DR49" s="117"/>
      <c r="DS49" s="117"/>
      <c r="DT49" s="117"/>
      <c r="DU49" s="117"/>
      <c r="DV49" s="117"/>
      <c r="DW49" s="117"/>
      <c r="DX49" s="117"/>
      <c r="DY49" s="117"/>
      <c r="DZ49" s="117"/>
      <c r="EA49" s="117"/>
      <c r="EB49" s="117"/>
      <c r="EC49" s="117"/>
      <c r="ED49" s="117"/>
      <c r="EE49" s="117"/>
      <c r="EF49" s="117"/>
      <c r="EG49" s="117"/>
      <c r="EH49" s="117"/>
      <c r="EI49" s="117"/>
      <c r="EJ49" s="117"/>
      <c r="EK49" s="117"/>
      <c r="EL49" s="117"/>
      <c r="EM49" s="117"/>
      <c r="EN49" s="117"/>
      <c r="EO49" s="117"/>
      <c r="EP49" s="117"/>
      <c r="EQ49" s="117"/>
      <c r="ER49" s="117"/>
      <c r="ES49" s="117"/>
      <c r="ET49" s="117"/>
      <c r="EU49" s="117"/>
      <c r="EV49" s="117"/>
      <c r="EW49" s="117"/>
      <c r="EX49" s="117"/>
      <c r="EY49" s="117"/>
      <c r="EZ49" s="117"/>
      <c r="FA49" s="117"/>
      <c r="FB49" s="117"/>
      <c r="FC49" s="117"/>
      <c r="FD49" s="117"/>
      <c r="FE49" s="117"/>
      <c r="FF49" s="117"/>
      <c r="FG49" s="117"/>
      <c r="FH49" s="117"/>
      <c r="FI49" s="117"/>
      <c r="FJ49" s="117"/>
      <c r="FK49" s="117"/>
      <c r="FL49" s="117"/>
      <c r="FM49" s="117"/>
      <c r="FN49" s="117"/>
      <c r="FO49" s="117"/>
      <c r="FP49" s="117"/>
      <c r="FQ49" s="117"/>
      <c r="FR49" s="117"/>
      <c r="FS49" s="117"/>
      <c r="FT49" s="117"/>
      <c r="FU49" s="117"/>
      <c r="FV49" s="117"/>
      <c r="FW49" s="117"/>
      <c r="FX49" s="117"/>
      <c r="FY49" s="117"/>
      <c r="FZ49" s="117"/>
      <c r="GA49" s="117"/>
      <c r="GB49" s="117"/>
      <c r="GC49" s="117"/>
      <c r="GD49" s="117"/>
    </row>
    <row r="50" spans="1:186" ht="150.75" thickBot="1" x14ac:dyDescent="0.3">
      <c r="A50" s="142"/>
      <c r="B50" s="142"/>
      <c r="C50" s="142"/>
      <c r="D50" s="142"/>
      <c r="E50" s="142"/>
      <c r="F50" s="124" t="s">
        <v>482</v>
      </c>
      <c r="G50" s="134"/>
      <c r="H50" s="135"/>
      <c r="I50" s="135" t="s">
        <v>7</v>
      </c>
      <c r="J50" s="135"/>
      <c r="K50" s="135"/>
      <c r="L50" s="135"/>
      <c r="M50" s="135"/>
      <c r="N50" s="136" t="s">
        <v>7</v>
      </c>
      <c r="O50" s="122"/>
      <c r="P50" s="122"/>
      <c r="Q50" s="122"/>
      <c r="R50" s="122"/>
      <c r="S50" s="122"/>
      <c r="T50" s="122"/>
      <c r="U50" s="122"/>
      <c r="V50" s="122"/>
      <c r="W50" s="122"/>
      <c r="X50" s="122"/>
      <c r="Y50" s="122"/>
      <c r="Z50" s="122"/>
      <c r="AA50" s="122"/>
      <c r="AB50" s="122"/>
      <c r="AC50" s="122"/>
      <c r="AD50" s="122"/>
      <c r="AE50" s="122"/>
      <c r="AF50" s="122"/>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7"/>
      <c r="BM50" s="117"/>
      <c r="BN50" s="117"/>
      <c r="BO50" s="117"/>
      <c r="BP50" s="117"/>
      <c r="BQ50" s="117"/>
      <c r="BR50" s="117"/>
      <c r="BS50" s="117"/>
      <c r="BT50" s="117"/>
      <c r="BU50" s="117"/>
      <c r="BV50" s="117"/>
      <c r="BW50" s="117"/>
      <c r="BX50" s="117"/>
      <c r="BY50" s="117"/>
      <c r="BZ50" s="117"/>
      <c r="CA50" s="117"/>
      <c r="CB50" s="117"/>
      <c r="CC50" s="117"/>
      <c r="CD50" s="117"/>
      <c r="CE50" s="117"/>
      <c r="CF50" s="117"/>
      <c r="CG50" s="117"/>
      <c r="CH50" s="117"/>
      <c r="CI50" s="117"/>
      <c r="CJ50" s="117"/>
      <c r="CK50" s="117"/>
      <c r="CL50" s="117"/>
      <c r="CM50" s="117"/>
      <c r="CN50" s="117"/>
      <c r="CO50" s="117"/>
      <c r="CP50" s="117"/>
      <c r="CQ50" s="117"/>
      <c r="CR50" s="117"/>
      <c r="CS50" s="117"/>
      <c r="CT50" s="117"/>
      <c r="CU50" s="117"/>
      <c r="CV50" s="117"/>
      <c r="CW50" s="117"/>
      <c r="CX50" s="117"/>
      <c r="CY50" s="117"/>
      <c r="CZ50" s="117"/>
      <c r="DA50" s="117"/>
      <c r="DB50" s="117"/>
      <c r="DC50" s="117"/>
      <c r="DD50" s="117"/>
      <c r="DE50" s="117"/>
      <c r="DF50" s="117"/>
      <c r="DG50" s="117"/>
      <c r="DH50" s="117"/>
      <c r="DI50" s="117"/>
      <c r="DJ50" s="117"/>
      <c r="DK50" s="117"/>
      <c r="DL50" s="117"/>
      <c r="DM50" s="117"/>
      <c r="DN50" s="117"/>
      <c r="DO50" s="117"/>
      <c r="DP50" s="117"/>
      <c r="DQ50" s="117"/>
      <c r="DR50" s="117"/>
      <c r="DS50" s="117"/>
      <c r="DT50" s="117"/>
      <c r="DU50" s="117"/>
      <c r="DV50" s="117"/>
      <c r="DW50" s="117"/>
      <c r="DX50" s="117"/>
      <c r="DY50" s="117"/>
      <c r="DZ50" s="117"/>
      <c r="EA50" s="117"/>
      <c r="EB50" s="117"/>
      <c r="EC50" s="117"/>
      <c r="ED50" s="117"/>
      <c r="EE50" s="117"/>
      <c r="EF50" s="117"/>
      <c r="EG50" s="117"/>
      <c r="EH50" s="117"/>
      <c r="EI50" s="117"/>
      <c r="EJ50" s="117"/>
      <c r="EK50" s="117"/>
      <c r="EL50" s="117"/>
      <c r="EM50" s="117"/>
      <c r="EN50" s="117"/>
      <c r="EO50" s="117"/>
      <c r="EP50" s="117"/>
      <c r="EQ50" s="117"/>
      <c r="ER50" s="117"/>
      <c r="ES50" s="117"/>
      <c r="ET50" s="117"/>
      <c r="EU50" s="117"/>
      <c r="EV50" s="117"/>
      <c r="EW50" s="117"/>
      <c r="EX50" s="117"/>
      <c r="EY50" s="117"/>
      <c r="EZ50" s="117"/>
      <c r="FA50" s="117"/>
      <c r="FB50" s="117"/>
      <c r="FC50" s="117"/>
      <c r="FD50" s="117"/>
      <c r="FE50" s="117"/>
      <c r="FF50" s="117"/>
      <c r="FG50" s="117"/>
      <c r="FH50" s="117"/>
      <c r="FI50" s="117"/>
      <c r="FJ50" s="117"/>
      <c r="FK50" s="117"/>
      <c r="FL50" s="117"/>
      <c r="FM50" s="117"/>
      <c r="FN50" s="117"/>
      <c r="FO50" s="117"/>
      <c r="FP50" s="117"/>
      <c r="FQ50" s="117"/>
      <c r="FR50" s="117"/>
      <c r="FS50" s="117"/>
      <c r="FT50" s="117"/>
      <c r="FU50" s="117"/>
      <c r="FV50" s="117"/>
      <c r="FW50" s="117"/>
      <c r="FX50" s="117"/>
      <c r="FY50" s="117"/>
      <c r="FZ50" s="117"/>
      <c r="GA50" s="117"/>
      <c r="GB50" s="117"/>
      <c r="GC50" s="117"/>
      <c r="GD50" s="117"/>
    </row>
    <row r="51" spans="1:186" ht="180" x14ac:dyDescent="0.25">
      <c r="A51" s="141"/>
      <c r="B51" s="141"/>
      <c r="C51" s="141"/>
      <c r="D51" s="141" t="s">
        <v>12</v>
      </c>
      <c r="E51" s="141" t="s">
        <v>318</v>
      </c>
      <c r="F51" s="124" t="s">
        <v>483</v>
      </c>
      <c r="G51" s="134"/>
      <c r="H51" s="135"/>
      <c r="I51" s="135"/>
      <c r="J51" s="135"/>
      <c r="K51" s="135"/>
      <c r="L51" s="135"/>
      <c r="M51" s="135" t="s">
        <v>6</v>
      </c>
      <c r="N51" s="136" t="s">
        <v>6</v>
      </c>
      <c r="O51" s="122"/>
      <c r="P51" s="122"/>
      <c r="Q51" s="122"/>
      <c r="R51" s="122"/>
      <c r="S51" s="122"/>
      <c r="T51" s="122"/>
      <c r="U51" s="122"/>
      <c r="V51" s="122"/>
      <c r="W51" s="122"/>
      <c r="X51" s="122"/>
      <c r="Y51" s="122"/>
      <c r="Z51" s="122"/>
      <c r="AA51" s="122"/>
      <c r="AB51" s="122"/>
      <c r="AC51" s="122"/>
      <c r="AD51" s="122"/>
      <c r="AE51" s="122"/>
      <c r="AF51" s="122"/>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7"/>
      <c r="BM51" s="117"/>
      <c r="BN51" s="117"/>
      <c r="BO51" s="117"/>
      <c r="BP51" s="117"/>
      <c r="BQ51" s="117"/>
      <c r="BR51" s="117"/>
      <c r="BS51" s="117"/>
      <c r="BT51" s="117"/>
      <c r="BU51" s="117"/>
      <c r="BV51" s="117"/>
      <c r="BW51" s="117"/>
      <c r="BX51" s="117"/>
      <c r="BY51" s="117"/>
      <c r="BZ51" s="117"/>
      <c r="CA51" s="117"/>
      <c r="CB51" s="117"/>
      <c r="CC51" s="117"/>
      <c r="CD51" s="117"/>
      <c r="CE51" s="117"/>
      <c r="CF51" s="117"/>
      <c r="CG51" s="117"/>
      <c r="CH51" s="117"/>
      <c r="CI51" s="117"/>
      <c r="CJ51" s="117"/>
      <c r="CK51" s="117"/>
      <c r="CL51" s="117"/>
      <c r="CM51" s="117"/>
      <c r="CN51" s="117"/>
      <c r="CO51" s="117"/>
      <c r="CP51" s="117"/>
      <c r="CQ51" s="117"/>
      <c r="CR51" s="117"/>
      <c r="CS51" s="117"/>
      <c r="CT51" s="117"/>
      <c r="CU51" s="117"/>
      <c r="CV51" s="117"/>
      <c r="CW51" s="117"/>
      <c r="CX51" s="117"/>
      <c r="CY51" s="117"/>
      <c r="CZ51" s="117"/>
      <c r="DA51" s="117"/>
      <c r="DB51" s="117"/>
      <c r="DC51" s="117"/>
      <c r="DD51" s="117"/>
      <c r="DE51" s="117"/>
      <c r="DF51" s="117"/>
      <c r="DG51" s="117"/>
      <c r="DH51" s="117"/>
      <c r="DI51" s="117"/>
      <c r="DJ51" s="117"/>
      <c r="DK51" s="117"/>
      <c r="DL51" s="117"/>
      <c r="DM51" s="117"/>
      <c r="DN51" s="117"/>
      <c r="DO51" s="117"/>
      <c r="DP51" s="117"/>
      <c r="DQ51" s="117"/>
      <c r="DR51" s="117"/>
      <c r="DS51" s="117"/>
      <c r="DT51" s="117"/>
      <c r="DU51" s="117"/>
      <c r="DV51" s="117"/>
      <c r="DW51" s="117"/>
      <c r="DX51" s="117"/>
      <c r="DY51" s="117"/>
      <c r="DZ51" s="117"/>
      <c r="EA51" s="117"/>
      <c r="EB51" s="117"/>
      <c r="EC51" s="117"/>
      <c r="ED51" s="117"/>
      <c r="EE51" s="117"/>
      <c r="EF51" s="117"/>
      <c r="EG51" s="117"/>
      <c r="EH51" s="117"/>
      <c r="EI51" s="117"/>
      <c r="EJ51" s="117"/>
      <c r="EK51" s="117"/>
      <c r="EL51" s="117"/>
      <c r="EM51" s="117"/>
      <c r="EN51" s="117"/>
      <c r="EO51" s="117"/>
      <c r="EP51" s="117"/>
      <c r="EQ51" s="117"/>
      <c r="ER51" s="117"/>
      <c r="ES51" s="117"/>
      <c r="ET51" s="117"/>
      <c r="EU51" s="117"/>
      <c r="EV51" s="117"/>
      <c r="EW51" s="117"/>
      <c r="EX51" s="117"/>
      <c r="EY51" s="117"/>
      <c r="EZ51" s="117"/>
      <c r="FA51" s="117"/>
      <c r="FB51" s="117"/>
      <c r="FC51" s="117"/>
      <c r="FD51" s="117"/>
      <c r="FE51" s="117"/>
      <c r="FF51" s="117"/>
      <c r="FG51" s="117"/>
      <c r="FH51" s="117"/>
      <c r="FI51" s="117"/>
      <c r="FJ51" s="117"/>
      <c r="FK51" s="117"/>
      <c r="FL51" s="117"/>
      <c r="FM51" s="117"/>
      <c r="FN51" s="117"/>
      <c r="FO51" s="117"/>
      <c r="FP51" s="117"/>
      <c r="FQ51" s="117"/>
      <c r="FR51" s="117"/>
      <c r="FS51" s="117"/>
      <c r="FT51" s="117"/>
      <c r="FU51" s="117"/>
      <c r="FV51" s="117"/>
      <c r="FW51" s="117"/>
      <c r="FX51" s="117"/>
      <c r="FY51" s="117"/>
      <c r="FZ51" s="117"/>
      <c r="GA51" s="117"/>
      <c r="GB51" s="117"/>
      <c r="GC51" s="117"/>
      <c r="GD51" s="117"/>
    </row>
    <row r="52" spans="1:186" ht="195" x14ac:dyDescent="0.25">
      <c r="A52" s="141"/>
      <c r="B52" s="141"/>
      <c r="C52" s="141"/>
      <c r="D52" s="141"/>
      <c r="E52" s="141"/>
      <c r="F52" s="124" t="s">
        <v>546</v>
      </c>
      <c r="G52" s="134"/>
      <c r="H52" s="135"/>
      <c r="I52" s="135"/>
      <c r="J52" s="135"/>
      <c r="K52" s="135"/>
      <c r="L52" s="135" t="s">
        <v>335</v>
      </c>
      <c r="M52" s="135"/>
      <c r="N52" s="136" t="s">
        <v>335</v>
      </c>
      <c r="O52" s="122"/>
      <c r="P52" s="122"/>
      <c r="Q52" s="122"/>
      <c r="R52" s="122"/>
      <c r="S52" s="122"/>
      <c r="T52" s="122"/>
      <c r="U52" s="122"/>
      <c r="V52" s="122"/>
      <c r="W52" s="122"/>
      <c r="X52" s="122"/>
      <c r="Y52" s="122"/>
      <c r="Z52" s="122"/>
      <c r="AA52" s="122"/>
      <c r="AB52" s="122"/>
      <c r="AC52" s="122"/>
      <c r="AD52" s="122"/>
      <c r="AE52" s="122"/>
      <c r="AF52" s="122"/>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7"/>
      <c r="BM52" s="117"/>
      <c r="BN52" s="117"/>
      <c r="BO52" s="117"/>
      <c r="BP52" s="117"/>
      <c r="BQ52" s="117"/>
      <c r="BR52" s="117"/>
      <c r="BS52" s="117"/>
      <c r="BT52" s="117"/>
      <c r="BU52" s="117"/>
      <c r="BV52" s="117"/>
      <c r="BW52" s="117"/>
      <c r="BX52" s="117"/>
      <c r="BY52" s="117"/>
      <c r="BZ52" s="117"/>
      <c r="CA52" s="117"/>
      <c r="CB52" s="117"/>
      <c r="CC52" s="117"/>
      <c r="CD52" s="117"/>
      <c r="CE52" s="117"/>
      <c r="CF52" s="117"/>
      <c r="CG52" s="117"/>
      <c r="CH52" s="117"/>
      <c r="CI52" s="117"/>
      <c r="CJ52" s="117"/>
      <c r="CK52" s="117"/>
      <c r="CL52" s="117"/>
      <c r="CM52" s="117"/>
      <c r="CN52" s="117"/>
      <c r="CO52" s="117"/>
      <c r="CP52" s="117"/>
      <c r="CQ52" s="117"/>
      <c r="CR52" s="117"/>
      <c r="CS52" s="117"/>
      <c r="CT52" s="117"/>
      <c r="CU52" s="117"/>
      <c r="CV52" s="117"/>
      <c r="CW52" s="117"/>
      <c r="CX52" s="117"/>
      <c r="CY52" s="117"/>
      <c r="CZ52" s="117"/>
      <c r="DA52" s="117"/>
      <c r="DB52" s="117"/>
      <c r="DC52" s="117"/>
      <c r="DD52" s="117"/>
      <c r="DE52" s="117"/>
      <c r="DF52" s="117"/>
      <c r="DG52" s="117"/>
      <c r="DH52" s="117"/>
      <c r="DI52" s="117"/>
      <c r="DJ52" s="117"/>
      <c r="DK52" s="117"/>
      <c r="DL52" s="117"/>
      <c r="DM52" s="117"/>
      <c r="DN52" s="117"/>
    </row>
    <row r="53" spans="1:186" ht="30" x14ac:dyDescent="0.25">
      <c r="A53" s="141"/>
      <c r="B53" s="141"/>
      <c r="C53" s="141"/>
      <c r="D53" s="141"/>
      <c r="E53" s="141"/>
      <c r="F53" s="141" t="s">
        <v>53</v>
      </c>
      <c r="G53" s="134"/>
      <c r="H53" s="135"/>
      <c r="I53" s="135"/>
      <c r="J53" s="135" t="s">
        <v>7</v>
      </c>
      <c r="K53" s="135"/>
      <c r="L53" s="135"/>
      <c r="M53" s="135"/>
      <c r="N53" s="136" t="s">
        <v>7</v>
      </c>
      <c r="O53" s="122"/>
      <c r="P53" s="122"/>
      <c r="Q53" s="122"/>
      <c r="R53" s="122"/>
      <c r="S53" s="122"/>
      <c r="T53" s="122"/>
      <c r="U53" s="122"/>
      <c r="V53" s="122"/>
      <c r="W53" s="122"/>
      <c r="X53" s="122"/>
      <c r="Y53" s="122"/>
      <c r="Z53" s="122"/>
      <c r="AA53" s="122"/>
      <c r="AB53" s="122"/>
      <c r="AC53" s="122"/>
      <c r="AD53" s="122"/>
      <c r="AE53" s="122"/>
      <c r="AF53" s="122"/>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7"/>
      <c r="BM53" s="117"/>
      <c r="BN53" s="117"/>
      <c r="BO53" s="117"/>
      <c r="BP53" s="117"/>
      <c r="BQ53" s="117"/>
      <c r="BR53" s="117"/>
      <c r="BS53" s="117"/>
      <c r="BT53" s="117"/>
      <c r="BU53" s="117"/>
      <c r="BV53" s="117"/>
      <c r="BW53" s="117"/>
      <c r="BX53" s="117"/>
      <c r="BY53" s="117"/>
      <c r="BZ53" s="117"/>
      <c r="CA53" s="117"/>
      <c r="CB53" s="117"/>
      <c r="CC53" s="117"/>
      <c r="CD53" s="117"/>
      <c r="CE53" s="117"/>
      <c r="CF53" s="117"/>
      <c r="CG53" s="117"/>
      <c r="CH53" s="117"/>
      <c r="CI53" s="117"/>
      <c r="CJ53" s="117"/>
      <c r="CK53" s="117"/>
      <c r="CL53" s="117"/>
      <c r="CM53" s="117"/>
      <c r="CN53" s="117"/>
      <c r="CO53" s="117"/>
      <c r="CP53" s="117"/>
      <c r="CQ53" s="117"/>
      <c r="CR53" s="117"/>
      <c r="CS53" s="117"/>
      <c r="CT53" s="117"/>
      <c r="CU53" s="117"/>
      <c r="CV53" s="117"/>
      <c r="CW53" s="117"/>
      <c r="CX53" s="117"/>
      <c r="CY53" s="117"/>
      <c r="CZ53" s="117"/>
      <c r="DA53" s="117"/>
      <c r="DB53" s="117"/>
      <c r="DC53" s="117"/>
      <c r="DD53" s="117"/>
      <c r="DE53" s="117"/>
      <c r="DF53" s="117"/>
      <c r="DG53" s="117"/>
      <c r="DH53" s="117"/>
      <c r="DI53" s="117"/>
      <c r="DJ53" s="117"/>
      <c r="DK53" s="117"/>
      <c r="DL53" s="117"/>
      <c r="DM53" s="117"/>
      <c r="DN53" s="117"/>
    </row>
    <row r="54" spans="1:186" ht="60.75" thickBot="1" x14ac:dyDescent="0.3">
      <c r="A54" s="141"/>
      <c r="B54" s="141"/>
      <c r="C54" s="141"/>
      <c r="D54" s="141"/>
      <c r="E54" s="141"/>
      <c r="F54" s="142" t="s">
        <v>54</v>
      </c>
      <c r="G54" s="137"/>
      <c r="H54" s="138" t="s">
        <v>7</v>
      </c>
      <c r="I54" s="138"/>
      <c r="J54" s="138"/>
      <c r="K54" s="138"/>
      <c r="L54" s="138"/>
      <c r="M54" s="138"/>
      <c r="N54" s="139" t="s">
        <v>7</v>
      </c>
      <c r="O54" s="122"/>
      <c r="P54" s="122"/>
      <c r="Q54" s="122"/>
      <c r="R54" s="122"/>
      <c r="S54" s="122"/>
      <c r="T54" s="122"/>
      <c r="U54" s="122"/>
      <c r="V54" s="122"/>
      <c r="W54" s="122"/>
      <c r="X54" s="122"/>
      <c r="Y54" s="122"/>
      <c r="Z54" s="122"/>
      <c r="AA54" s="122"/>
      <c r="AB54" s="122"/>
      <c r="AC54" s="122"/>
      <c r="AD54" s="122"/>
      <c r="AE54" s="122"/>
      <c r="AF54" s="122"/>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7"/>
      <c r="BM54" s="117"/>
      <c r="BN54" s="117"/>
      <c r="BO54" s="117"/>
      <c r="BP54" s="117"/>
      <c r="BQ54" s="117"/>
      <c r="BR54" s="117"/>
      <c r="BS54" s="117"/>
      <c r="BT54" s="117"/>
      <c r="BU54" s="117"/>
      <c r="BV54" s="117"/>
      <c r="BW54" s="117"/>
      <c r="BX54" s="117"/>
      <c r="BY54" s="117"/>
      <c r="BZ54" s="117"/>
      <c r="CA54" s="117"/>
      <c r="CB54" s="117"/>
      <c r="CC54" s="117"/>
      <c r="CD54" s="117"/>
      <c r="CE54" s="117"/>
      <c r="CF54" s="117"/>
      <c r="CG54" s="117"/>
      <c r="CH54" s="117"/>
      <c r="CI54" s="117"/>
      <c r="CJ54" s="117"/>
      <c r="CK54" s="117"/>
      <c r="CL54" s="117"/>
      <c r="CM54" s="117"/>
      <c r="CN54" s="117"/>
      <c r="CO54" s="117"/>
      <c r="CP54" s="117"/>
      <c r="CQ54" s="117"/>
      <c r="CR54" s="117"/>
      <c r="CS54" s="117"/>
      <c r="CT54" s="117"/>
      <c r="CU54" s="117"/>
      <c r="CV54" s="117"/>
      <c r="CW54" s="117"/>
      <c r="CX54" s="117"/>
      <c r="CY54" s="117"/>
      <c r="CZ54" s="117"/>
      <c r="DA54" s="117"/>
      <c r="DB54" s="117"/>
      <c r="DC54" s="117"/>
      <c r="DD54" s="117"/>
      <c r="DE54" s="117"/>
      <c r="DF54" s="117"/>
      <c r="DG54" s="117"/>
      <c r="DH54" s="117"/>
      <c r="DI54" s="117"/>
      <c r="DJ54" s="117"/>
      <c r="DK54" s="117"/>
      <c r="DL54" s="117"/>
      <c r="DM54" s="117"/>
      <c r="DN54" s="117"/>
    </row>
    <row r="55" spans="1:186" ht="135" x14ac:dyDescent="0.25">
      <c r="A55" s="141"/>
      <c r="B55" s="141"/>
      <c r="C55" s="141"/>
      <c r="D55" s="141"/>
      <c r="E55" s="141"/>
      <c r="F55" s="124" t="s">
        <v>484</v>
      </c>
      <c r="G55" s="134"/>
      <c r="H55" s="135"/>
      <c r="I55" s="135" t="s">
        <v>7</v>
      </c>
      <c r="J55" s="135"/>
      <c r="K55" s="135"/>
      <c r="L55" s="135"/>
      <c r="M55" s="135"/>
      <c r="N55" s="136" t="s">
        <v>7</v>
      </c>
      <c r="O55" s="122"/>
      <c r="P55" s="122"/>
      <c r="Q55" s="122"/>
      <c r="R55" s="122"/>
      <c r="S55" s="122"/>
      <c r="T55" s="122"/>
      <c r="U55" s="122"/>
      <c r="V55" s="122"/>
      <c r="W55" s="122"/>
      <c r="X55" s="122"/>
      <c r="Y55" s="122"/>
      <c r="Z55" s="122"/>
      <c r="AA55" s="122"/>
      <c r="AB55" s="122"/>
      <c r="AC55" s="122"/>
      <c r="AD55" s="122"/>
      <c r="AE55" s="122"/>
      <c r="AF55" s="122"/>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7"/>
      <c r="BM55" s="117"/>
      <c r="BN55" s="117"/>
      <c r="BO55" s="117"/>
      <c r="BP55" s="117"/>
      <c r="BQ55" s="117"/>
      <c r="BR55" s="117"/>
      <c r="BS55" s="117"/>
      <c r="BT55" s="117"/>
      <c r="BU55" s="117"/>
      <c r="BV55" s="117"/>
      <c r="BW55" s="117"/>
      <c r="BX55" s="117"/>
      <c r="BY55" s="117"/>
      <c r="BZ55" s="117"/>
      <c r="CA55" s="117"/>
      <c r="CB55" s="117"/>
      <c r="CC55" s="117"/>
      <c r="CD55" s="117"/>
      <c r="CE55" s="117"/>
      <c r="CF55" s="117"/>
      <c r="CG55" s="117"/>
      <c r="CH55" s="117"/>
      <c r="CI55" s="117"/>
      <c r="CJ55" s="117"/>
      <c r="CK55" s="117"/>
      <c r="CL55" s="117"/>
      <c r="CM55" s="117"/>
      <c r="CN55" s="117"/>
      <c r="CO55" s="117"/>
      <c r="CP55" s="117"/>
      <c r="CQ55" s="117"/>
      <c r="CR55" s="117"/>
      <c r="CS55" s="117"/>
      <c r="CT55" s="117"/>
      <c r="CU55" s="117"/>
      <c r="CV55" s="117"/>
      <c r="CW55" s="117"/>
      <c r="CX55" s="117"/>
      <c r="CY55" s="117"/>
      <c r="CZ55" s="117"/>
      <c r="DA55" s="117"/>
      <c r="DB55" s="117"/>
      <c r="DC55" s="117"/>
      <c r="DD55" s="117"/>
      <c r="DE55" s="117"/>
      <c r="DF55" s="117"/>
      <c r="DG55" s="117"/>
      <c r="DH55" s="117"/>
      <c r="DI55" s="117"/>
      <c r="DJ55" s="117"/>
      <c r="DK55" s="117"/>
      <c r="DL55" s="117"/>
      <c r="DM55" s="117"/>
      <c r="DN55" s="117"/>
    </row>
    <row r="56" spans="1:186" ht="135.75" thickBot="1" x14ac:dyDescent="0.3">
      <c r="A56" s="142"/>
      <c r="B56" s="142"/>
      <c r="C56" s="142"/>
      <c r="D56" s="142"/>
      <c r="E56" s="142"/>
      <c r="F56" s="124" t="s">
        <v>485</v>
      </c>
      <c r="G56" s="134"/>
      <c r="H56" s="135"/>
      <c r="I56" s="135"/>
      <c r="J56" s="135"/>
      <c r="K56" s="135" t="s">
        <v>6</v>
      </c>
      <c r="L56" s="135"/>
      <c r="M56" s="135"/>
      <c r="N56" s="136" t="s">
        <v>6</v>
      </c>
      <c r="O56" s="122"/>
      <c r="P56" s="122"/>
      <c r="Q56" s="122"/>
      <c r="R56" s="122"/>
      <c r="S56" s="122"/>
      <c r="T56" s="122"/>
      <c r="U56" s="122"/>
      <c r="V56" s="122"/>
      <c r="W56" s="122"/>
      <c r="X56" s="122"/>
      <c r="Y56" s="122"/>
      <c r="Z56" s="122"/>
      <c r="AA56" s="122"/>
      <c r="AB56" s="122"/>
      <c r="AC56" s="122"/>
      <c r="AD56" s="122"/>
      <c r="AE56" s="122"/>
      <c r="AF56" s="122"/>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7"/>
      <c r="BM56" s="117"/>
      <c r="BN56" s="117"/>
      <c r="BO56" s="117"/>
      <c r="BP56" s="117"/>
      <c r="BQ56" s="117"/>
      <c r="BR56" s="117"/>
      <c r="BS56" s="117"/>
      <c r="BT56" s="117"/>
      <c r="BU56" s="117"/>
      <c r="BV56" s="117"/>
      <c r="BW56" s="117"/>
      <c r="BX56" s="117"/>
      <c r="BY56" s="117"/>
      <c r="BZ56" s="117"/>
      <c r="CA56" s="117"/>
      <c r="CB56" s="117"/>
      <c r="CC56" s="117"/>
      <c r="CD56" s="117"/>
      <c r="CE56" s="117"/>
      <c r="CF56" s="117"/>
      <c r="CG56" s="117"/>
      <c r="CH56" s="117"/>
      <c r="CI56" s="117"/>
      <c r="CJ56" s="117"/>
      <c r="CK56" s="117"/>
      <c r="CL56" s="117"/>
      <c r="CM56" s="117"/>
      <c r="CN56" s="117"/>
      <c r="CO56" s="117"/>
      <c r="CP56" s="117"/>
      <c r="CQ56" s="117"/>
      <c r="CR56" s="117"/>
      <c r="CS56" s="117"/>
      <c r="CT56" s="117"/>
      <c r="CU56" s="117"/>
      <c r="CV56" s="117"/>
      <c r="CW56" s="117"/>
      <c r="CX56" s="117"/>
      <c r="CY56" s="117"/>
      <c r="CZ56" s="117"/>
      <c r="DA56" s="117"/>
      <c r="DB56" s="117"/>
      <c r="DC56" s="117"/>
      <c r="DD56" s="117"/>
      <c r="DE56" s="117"/>
      <c r="DF56" s="117"/>
      <c r="DG56" s="117"/>
      <c r="DH56" s="117"/>
      <c r="DI56" s="117"/>
      <c r="DJ56" s="117"/>
      <c r="DK56" s="117"/>
      <c r="DL56" s="117"/>
      <c r="DM56" s="117"/>
      <c r="DN56" s="117"/>
    </row>
    <row r="57" spans="1:186" ht="409.5" x14ac:dyDescent="0.25">
      <c r="A57" s="141"/>
      <c r="B57" s="141"/>
      <c r="C57" s="141" t="s">
        <v>123</v>
      </c>
      <c r="D57" s="141" t="s">
        <v>13</v>
      </c>
      <c r="E57" s="124" t="s">
        <v>369</v>
      </c>
      <c r="F57" s="124" t="s">
        <v>130</v>
      </c>
      <c r="G57" s="134"/>
      <c r="H57" s="135"/>
      <c r="I57" s="135"/>
      <c r="J57" s="135"/>
      <c r="K57" s="135"/>
      <c r="L57" s="135" t="s">
        <v>6</v>
      </c>
      <c r="M57" s="135"/>
      <c r="N57" s="136" t="s">
        <v>6</v>
      </c>
      <c r="O57" s="122"/>
      <c r="P57" s="122"/>
      <c r="Q57" s="122"/>
      <c r="R57" s="122"/>
      <c r="S57" s="122"/>
      <c r="T57" s="122"/>
      <c r="U57" s="122"/>
      <c r="V57" s="122"/>
      <c r="W57" s="122"/>
      <c r="X57" s="122"/>
      <c r="Y57" s="122"/>
      <c r="Z57" s="122"/>
      <c r="AA57" s="122"/>
      <c r="AB57" s="122"/>
      <c r="AC57" s="122"/>
      <c r="AD57" s="122"/>
      <c r="AE57" s="122"/>
      <c r="AF57" s="122"/>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7"/>
      <c r="BV57" s="117"/>
      <c r="BW57" s="117"/>
      <c r="BX57" s="117"/>
      <c r="BY57" s="117"/>
      <c r="BZ57" s="117"/>
      <c r="CA57" s="117"/>
      <c r="CB57" s="117"/>
      <c r="CC57" s="117"/>
      <c r="CD57" s="117"/>
      <c r="CE57" s="117"/>
      <c r="CF57" s="117"/>
      <c r="CG57" s="117"/>
      <c r="CH57" s="117"/>
      <c r="CI57" s="117"/>
      <c r="CJ57" s="117"/>
      <c r="CK57" s="117"/>
      <c r="CL57" s="117"/>
      <c r="CM57" s="117"/>
      <c r="CN57" s="117"/>
      <c r="CO57" s="117"/>
      <c r="CP57" s="117"/>
      <c r="CQ57" s="117"/>
      <c r="CR57" s="117"/>
      <c r="CS57" s="117"/>
      <c r="CT57" s="117"/>
      <c r="CU57" s="117"/>
      <c r="CV57" s="117"/>
      <c r="CW57" s="117"/>
      <c r="CX57" s="117"/>
      <c r="CY57" s="117"/>
      <c r="CZ57" s="117"/>
      <c r="DA57" s="117"/>
      <c r="DB57" s="117"/>
      <c r="DC57" s="117"/>
      <c r="DD57" s="117"/>
      <c r="DE57" s="117"/>
      <c r="DF57" s="117"/>
      <c r="DG57" s="117"/>
      <c r="DH57" s="117"/>
      <c r="DI57" s="117"/>
      <c r="DJ57" s="117"/>
      <c r="DK57" s="117"/>
      <c r="DL57" s="117"/>
      <c r="DM57" s="117"/>
      <c r="DN57" s="117"/>
    </row>
    <row r="58" spans="1:186" ht="360" x14ac:dyDescent="0.25">
      <c r="A58" s="141"/>
      <c r="B58" s="141"/>
      <c r="C58" s="141"/>
      <c r="D58" s="141"/>
      <c r="E58" s="124"/>
      <c r="F58" s="124" t="s">
        <v>249</v>
      </c>
      <c r="G58" s="134"/>
      <c r="H58" s="135"/>
      <c r="I58" s="135"/>
      <c r="J58" s="135"/>
      <c r="K58" s="135"/>
      <c r="L58" s="135"/>
      <c r="M58" s="135" t="s">
        <v>6</v>
      </c>
      <c r="N58" s="136" t="s">
        <v>6</v>
      </c>
      <c r="O58" s="122"/>
      <c r="P58" s="122"/>
      <c r="Q58" s="122"/>
      <c r="R58" s="122"/>
      <c r="S58" s="122"/>
      <c r="T58" s="122"/>
      <c r="U58" s="122"/>
      <c r="V58" s="122"/>
      <c r="W58" s="122"/>
      <c r="X58" s="122"/>
      <c r="Y58" s="122"/>
      <c r="Z58" s="122"/>
      <c r="AA58" s="122"/>
      <c r="AB58" s="122"/>
      <c r="AC58" s="122"/>
      <c r="AD58" s="122"/>
      <c r="AE58" s="122"/>
      <c r="AF58" s="122"/>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7"/>
      <c r="BM58" s="117"/>
      <c r="BN58" s="117"/>
      <c r="BO58" s="117"/>
      <c r="BP58" s="117"/>
      <c r="BQ58" s="117"/>
      <c r="BR58" s="117"/>
      <c r="BS58" s="117"/>
      <c r="BT58" s="117"/>
      <c r="BU58" s="117"/>
      <c r="BV58" s="117"/>
      <c r="BW58" s="117"/>
      <c r="BX58" s="117"/>
      <c r="BY58" s="117"/>
      <c r="BZ58" s="117"/>
      <c r="CA58" s="117"/>
      <c r="CB58" s="117"/>
      <c r="CC58" s="117"/>
      <c r="CD58" s="117"/>
      <c r="CE58" s="117"/>
      <c r="CF58" s="117"/>
      <c r="CG58" s="117"/>
      <c r="CH58" s="117"/>
      <c r="CI58" s="117"/>
      <c r="CJ58" s="117"/>
      <c r="CK58" s="117"/>
      <c r="CL58" s="117"/>
      <c r="CM58" s="117"/>
      <c r="CN58" s="117"/>
      <c r="CO58" s="117"/>
      <c r="CP58" s="117"/>
      <c r="CQ58" s="117"/>
      <c r="CR58" s="117"/>
      <c r="CS58" s="117"/>
      <c r="CT58" s="117"/>
      <c r="CU58" s="117"/>
      <c r="CV58" s="117"/>
      <c r="CW58" s="117"/>
      <c r="CX58" s="117"/>
      <c r="CY58" s="117"/>
      <c r="CZ58" s="117"/>
      <c r="DA58" s="117"/>
      <c r="DB58" s="117"/>
      <c r="DC58" s="117"/>
      <c r="DD58" s="117"/>
      <c r="DE58" s="117"/>
      <c r="DF58" s="117"/>
      <c r="DG58" s="117"/>
      <c r="DH58" s="117"/>
      <c r="DI58" s="117"/>
      <c r="DJ58" s="117"/>
      <c r="DK58" s="117"/>
      <c r="DL58" s="117"/>
      <c r="DM58" s="117"/>
      <c r="DN58" s="117"/>
    </row>
    <row r="59" spans="1:186" ht="409.5" x14ac:dyDescent="0.25">
      <c r="A59" s="141"/>
      <c r="B59" s="141"/>
      <c r="C59" s="141"/>
      <c r="D59" s="141"/>
      <c r="E59" s="124"/>
      <c r="F59" s="124" t="s">
        <v>241</v>
      </c>
      <c r="G59" s="134"/>
      <c r="H59" s="135" t="s">
        <v>6</v>
      </c>
      <c r="I59" s="135"/>
      <c r="J59" s="135"/>
      <c r="K59" s="135"/>
      <c r="L59" s="135"/>
      <c r="M59" s="135"/>
      <c r="N59" s="136" t="s">
        <v>6</v>
      </c>
      <c r="O59" s="122"/>
      <c r="P59" s="122"/>
      <c r="Q59" s="122"/>
      <c r="R59" s="122"/>
      <c r="S59" s="122"/>
      <c r="T59" s="122"/>
      <c r="U59" s="122"/>
      <c r="V59" s="122"/>
      <c r="W59" s="122"/>
      <c r="X59" s="122"/>
      <c r="Y59" s="122"/>
      <c r="Z59" s="122"/>
      <c r="AA59" s="122"/>
      <c r="AB59" s="122"/>
      <c r="AC59" s="122"/>
      <c r="AD59" s="122"/>
      <c r="AE59" s="122"/>
      <c r="AF59" s="122"/>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7"/>
      <c r="BM59" s="117"/>
      <c r="BN59" s="117"/>
      <c r="BO59" s="117"/>
      <c r="BP59" s="117"/>
      <c r="BQ59" s="117"/>
      <c r="BR59" s="117"/>
      <c r="BS59" s="117"/>
      <c r="BT59" s="117"/>
      <c r="BU59" s="117"/>
      <c r="BV59" s="117"/>
      <c r="BW59" s="117"/>
      <c r="BX59" s="117"/>
      <c r="BY59" s="117"/>
      <c r="BZ59" s="117"/>
      <c r="CA59" s="117"/>
      <c r="CB59" s="117"/>
      <c r="CC59" s="117"/>
      <c r="CD59" s="117"/>
      <c r="CE59" s="117"/>
      <c r="CF59" s="117"/>
      <c r="CG59" s="117"/>
      <c r="CH59" s="117"/>
      <c r="CI59" s="117"/>
      <c r="CJ59" s="117"/>
      <c r="CK59" s="117"/>
      <c r="CL59" s="117"/>
      <c r="CM59" s="117"/>
      <c r="CN59" s="117"/>
      <c r="CO59" s="117"/>
      <c r="CP59" s="117"/>
      <c r="CQ59" s="117"/>
      <c r="CR59" s="117"/>
      <c r="CS59" s="117"/>
      <c r="CT59" s="117"/>
      <c r="CU59" s="117"/>
      <c r="CV59" s="117"/>
      <c r="CW59" s="117"/>
      <c r="CX59" s="117"/>
      <c r="CY59" s="117"/>
      <c r="CZ59" s="117"/>
      <c r="DA59" s="117"/>
      <c r="DB59" s="117"/>
      <c r="DC59" s="117"/>
      <c r="DD59" s="117"/>
      <c r="DE59" s="117"/>
      <c r="DF59" s="117"/>
      <c r="DG59" s="117"/>
      <c r="DH59" s="117"/>
      <c r="DI59" s="117"/>
      <c r="DJ59" s="117"/>
      <c r="DK59" s="117"/>
      <c r="DL59" s="117"/>
      <c r="DM59" s="117"/>
      <c r="DN59" s="117"/>
    </row>
    <row r="60" spans="1:186" ht="345" x14ac:dyDescent="0.25">
      <c r="A60" s="141"/>
      <c r="B60" s="141"/>
      <c r="C60" s="141"/>
      <c r="D60" s="141"/>
      <c r="E60" s="124"/>
      <c r="F60" s="124" t="s">
        <v>269</v>
      </c>
      <c r="G60" s="134"/>
      <c r="H60" s="135"/>
      <c r="I60" s="135"/>
      <c r="J60" s="135" t="s">
        <v>7</v>
      </c>
      <c r="K60" s="135"/>
      <c r="L60" s="135"/>
      <c r="M60" s="135"/>
      <c r="N60" s="136" t="s">
        <v>7</v>
      </c>
      <c r="O60" s="122"/>
      <c r="P60" s="122"/>
      <c r="Q60" s="122"/>
      <c r="R60" s="122"/>
      <c r="S60" s="122"/>
      <c r="T60" s="122"/>
      <c r="U60" s="122"/>
      <c r="V60" s="122"/>
      <c r="W60" s="122"/>
      <c r="X60" s="122"/>
      <c r="Y60" s="122"/>
      <c r="Z60" s="122"/>
      <c r="AA60" s="122"/>
      <c r="AB60" s="122"/>
      <c r="AC60" s="122"/>
      <c r="AD60" s="122"/>
      <c r="AE60" s="122"/>
      <c r="AF60" s="122"/>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7"/>
      <c r="BM60" s="117"/>
      <c r="BN60" s="117"/>
      <c r="BO60" s="117"/>
      <c r="BP60" s="117"/>
      <c r="BQ60" s="117"/>
      <c r="BR60" s="117"/>
      <c r="BS60" s="117"/>
      <c r="BT60" s="117"/>
      <c r="BU60" s="117"/>
      <c r="BV60" s="117"/>
      <c r="BW60" s="117"/>
      <c r="BX60" s="117"/>
      <c r="BY60" s="117"/>
      <c r="BZ60" s="117"/>
      <c r="CA60" s="117"/>
      <c r="CB60" s="117"/>
      <c r="CC60" s="117"/>
      <c r="CD60" s="117"/>
      <c r="CE60" s="117"/>
      <c r="CF60" s="117"/>
      <c r="CG60" s="117"/>
      <c r="CH60" s="117"/>
      <c r="CI60" s="117"/>
      <c r="CJ60" s="117"/>
      <c r="CK60" s="117"/>
      <c r="CL60" s="117"/>
      <c r="CM60" s="117"/>
      <c r="CN60" s="117"/>
      <c r="CO60" s="117"/>
      <c r="CP60" s="117"/>
      <c r="CQ60" s="117"/>
      <c r="CR60" s="117"/>
      <c r="CS60" s="117"/>
      <c r="CT60" s="117"/>
      <c r="CU60" s="117"/>
      <c r="CV60" s="117"/>
      <c r="CW60" s="117"/>
      <c r="CX60" s="117"/>
      <c r="CY60" s="117"/>
      <c r="CZ60" s="117"/>
      <c r="DA60" s="117"/>
      <c r="DB60" s="117"/>
      <c r="DC60" s="117"/>
      <c r="DD60" s="117"/>
      <c r="DE60" s="117"/>
      <c r="DF60" s="117"/>
      <c r="DG60" s="117"/>
      <c r="DH60" s="117"/>
      <c r="DI60" s="117"/>
      <c r="DJ60" s="117"/>
      <c r="DK60" s="117"/>
      <c r="DL60" s="117"/>
      <c r="DM60" s="117"/>
      <c r="DN60" s="117"/>
    </row>
    <row r="61" spans="1:186" ht="409.5" x14ac:dyDescent="0.25">
      <c r="A61" s="141"/>
      <c r="B61" s="141"/>
      <c r="C61" s="141"/>
      <c r="D61" s="141"/>
      <c r="E61" s="124"/>
      <c r="F61" s="124" t="s">
        <v>270</v>
      </c>
      <c r="G61" s="134"/>
      <c r="H61" s="135"/>
      <c r="I61" s="135" t="s">
        <v>7</v>
      </c>
      <c r="J61" s="135"/>
      <c r="K61" s="135"/>
      <c r="L61" s="135"/>
      <c r="M61" s="135"/>
      <c r="N61" s="136" t="s">
        <v>7</v>
      </c>
      <c r="O61" s="122"/>
      <c r="P61" s="122"/>
      <c r="Q61" s="122"/>
      <c r="R61" s="122"/>
      <c r="S61" s="122"/>
      <c r="T61" s="122"/>
      <c r="U61" s="122"/>
      <c r="V61" s="122"/>
      <c r="W61" s="122"/>
      <c r="X61" s="122"/>
      <c r="Y61" s="122"/>
      <c r="Z61" s="122"/>
      <c r="AA61" s="122"/>
      <c r="AB61" s="122"/>
      <c r="AC61" s="122"/>
      <c r="AD61" s="122"/>
      <c r="AE61" s="122"/>
      <c r="AF61" s="122"/>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7"/>
      <c r="BM61" s="117"/>
      <c r="BN61" s="117"/>
      <c r="BO61" s="117"/>
      <c r="BP61" s="117"/>
      <c r="BQ61" s="117"/>
      <c r="BR61" s="117"/>
      <c r="BS61" s="117"/>
      <c r="BT61" s="117"/>
      <c r="BU61" s="117"/>
      <c r="BV61" s="117"/>
      <c r="BW61" s="117"/>
      <c r="BX61" s="117"/>
      <c r="BY61" s="117"/>
      <c r="BZ61" s="117"/>
      <c r="CA61" s="117"/>
      <c r="CB61" s="117"/>
      <c r="CC61" s="117"/>
      <c r="CD61" s="117"/>
      <c r="CE61" s="117"/>
      <c r="CF61" s="117"/>
      <c r="CG61" s="117"/>
      <c r="CH61" s="117"/>
      <c r="CI61" s="117"/>
      <c r="CJ61" s="117"/>
      <c r="CK61" s="117"/>
      <c r="CL61" s="117"/>
      <c r="CM61" s="117"/>
      <c r="CN61" s="117"/>
      <c r="CO61" s="117"/>
      <c r="CP61" s="117"/>
      <c r="CQ61" s="117"/>
      <c r="CR61" s="117"/>
      <c r="CS61" s="117"/>
      <c r="CT61" s="117"/>
      <c r="CU61" s="117"/>
      <c r="CV61" s="117"/>
      <c r="CW61" s="117"/>
      <c r="CX61" s="117"/>
      <c r="CY61" s="117"/>
      <c r="CZ61" s="117"/>
      <c r="DA61" s="117"/>
      <c r="DB61" s="117"/>
      <c r="DC61" s="117"/>
      <c r="DD61" s="117"/>
      <c r="DE61" s="117"/>
      <c r="DF61" s="117"/>
      <c r="DG61" s="117"/>
      <c r="DH61" s="117"/>
      <c r="DI61" s="117"/>
      <c r="DJ61" s="117"/>
      <c r="DK61" s="117"/>
      <c r="DL61" s="117"/>
      <c r="DM61" s="117"/>
      <c r="DN61" s="117"/>
    </row>
    <row r="62" spans="1:186" ht="210.75" thickBot="1" x14ac:dyDescent="0.3">
      <c r="A62" s="142"/>
      <c r="B62" s="142"/>
      <c r="C62" s="142"/>
      <c r="D62" s="142"/>
      <c r="E62" s="124"/>
      <c r="F62" s="124" t="s">
        <v>395</v>
      </c>
      <c r="G62" s="134"/>
      <c r="H62" s="135"/>
      <c r="I62" s="135"/>
      <c r="J62" s="135"/>
      <c r="K62" s="135" t="s">
        <v>6</v>
      </c>
      <c r="L62" s="135"/>
      <c r="M62" s="135"/>
      <c r="N62" s="136" t="s">
        <v>6</v>
      </c>
      <c r="O62" s="122"/>
      <c r="P62" s="122"/>
      <c r="Q62" s="122"/>
      <c r="R62" s="122"/>
      <c r="S62" s="122"/>
      <c r="T62" s="122"/>
      <c r="U62" s="122"/>
      <c r="V62" s="122"/>
      <c r="W62" s="122"/>
      <c r="X62" s="122"/>
      <c r="Y62" s="122"/>
      <c r="Z62" s="122"/>
      <c r="AA62" s="122"/>
      <c r="AB62" s="122"/>
      <c r="AC62" s="122"/>
      <c r="AD62" s="122"/>
      <c r="AE62" s="122"/>
      <c r="AF62" s="122"/>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7"/>
      <c r="BR62" s="117"/>
      <c r="BS62" s="117"/>
      <c r="BT62" s="117"/>
      <c r="BU62" s="117"/>
      <c r="BV62" s="117"/>
      <c r="BW62" s="117"/>
      <c r="BX62" s="117"/>
      <c r="BY62" s="117"/>
      <c r="BZ62" s="117"/>
      <c r="CA62" s="117"/>
      <c r="CB62" s="117"/>
      <c r="CC62" s="117"/>
      <c r="CD62" s="117"/>
      <c r="CE62" s="117"/>
      <c r="CF62" s="117"/>
      <c r="CG62" s="117"/>
      <c r="CH62" s="117"/>
      <c r="CI62" s="117"/>
      <c r="CJ62" s="117"/>
      <c r="CK62" s="117"/>
      <c r="CL62" s="117"/>
      <c r="CM62" s="117"/>
      <c r="CN62" s="117"/>
      <c r="CO62" s="117"/>
      <c r="CP62" s="117"/>
      <c r="CQ62" s="117"/>
      <c r="CR62" s="117"/>
      <c r="CS62" s="117"/>
      <c r="CT62" s="117"/>
      <c r="CU62" s="117"/>
      <c r="CV62" s="117"/>
      <c r="CW62" s="117"/>
      <c r="CX62" s="117"/>
      <c r="CY62" s="117"/>
      <c r="CZ62" s="117"/>
      <c r="DA62" s="117"/>
      <c r="DB62" s="117"/>
      <c r="DC62" s="117"/>
      <c r="DD62" s="117"/>
      <c r="DE62" s="117"/>
      <c r="DF62" s="117"/>
      <c r="DG62" s="117"/>
      <c r="DH62" s="117"/>
      <c r="DI62" s="117"/>
      <c r="DJ62" s="117"/>
      <c r="DK62" s="117"/>
      <c r="DL62" s="117"/>
      <c r="DM62" s="117"/>
      <c r="DN62" s="117"/>
    </row>
    <row r="63" spans="1:186" ht="409.5" x14ac:dyDescent="0.25">
      <c r="A63" s="141"/>
      <c r="B63" s="141"/>
      <c r="C63" s="141"/>
      <c r="D63" s="141" t="s">
        <v>131</v>
      </c>
      <c r="E63" s="141" t="s">
        <v>283</v>
      </c>
      <c r="F63" s="141" t="s">
        <v>245</v>
      </c>
      <c r="G63" s="134"/>
      <c r="H63" s="135"/>
      <c r="I63" s="135"/>
      <c r="J63" s="135"/>
      <c r="K63" s="135"/>
      <c r="L63" s="135" t="s">
        <v>6</v>
      </c>
      <c r="M63" s="135"/>
      <c r="N63" s="136" t="s">
        <v>6</v>
      </c>
      <c r="O63" s="122"/>
      <c r="P63" s="122"/>
      <c r="Q63" s="122"/>
      <c r="R63" s="122"/>
      <c r="S63" s="122"/>
      <c r="T63" s="122"/>
      <c r="U63" s="122"/>
      <c r="V63" s="122"/>
      <c r="W63" s="122"/>
      <c r="X63" s="122"/>
      <c r="Y63" s="122"/>
      <c r="Z63" s="122"/>
      <c r="AA63" s="122"/>
      <c r="AB63" s="122"/>
      <c r="AC63" s="122"/>
      <c r="AD63" s="122"/>
      <c r="AE63" s="122"/>
      <c r="AF63" s="122"/>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7"/>
      <c r="BV63" s="117"/>
      <c r="BW63" s="117"/>
      <c r="BX63" s="117"/>
      <c r="BY63" s="117"/>
      <c r="BZ63" s="117"/>
      <c r="CA63" s="117"/>
      <c r="CB63" s="117"/>
      <c r="CC63" s="117"/>
      <c r="CD63" s="117"/>
      <c r="CE63" s="117"/>
      <c r="CF63" s="117"/>
      <c r="CG63" s="117"/>
      <c r="CH63" s="117"/>
      <c r="CI63" s="117"/>
      <c r="CJ63" s="117"/>
      <c r="CK63" s="117"/>
      <c r="CL63" s="117"/>
      <c r="CM63" s="117"/>
      <c r="CN63" s="117"/>
      <c r="CO63" s="117"/>
      <c r="CP63" s="117"/>
      <c r="CQ63" s="117"/>
      <c r="CR63" s="117"/>
      <c r="CS63" s="117"/>
      <c r="CT63" s="117"/>
      <c r="CU63" s="117"/>
      <c r="CV63" s="117"/>
      <c r="CW63" s="117"/>
      <c r="CX63" s="117"/>
      <c r="CY63" s="117"/>
      <c r="CZ63" s="117"/>
      <c r="DA63" s="117"/>
      <c r="DB63" s="117"/>
      <c r="DC63" s="117"/>
      <c r="DD63" s="117"/>
      <c r="DE63" s="117"/>
      <c r="DF63" s="117"/>
      <c r="DG63" s="117"/>
      <c r="DH63" s="117"/>
      <c r="DI63" s="117"/>
      <c r="DJ63" s="117"/>
      <c r="DK63" s="117"/>
      <c r="DL63" s="117"/>
      <c r="DM63" s="117"/>
      <c r="DN63" s="117"/>
    </row>
    <row r="64" spans="1:186" ht="300" x14ac:dyDescent="0.25">
      <c r="A64" s="141"/>
      <c r="B64" s="141"/>
      <c r="C64" s="141"/>
      <c r="D64" s="141"/>
      <c r="E64" s="141"/>
      <c r="F64" s="141" t="s">
        <v>139</v>
      </c>
      <c r="G64" s="134"/>
      <c r="H64" s="135"/>
      <c r="I64" s="135"/>
      <c r="J64" s="135"/>
      <c r="K64" s="135"/>
      <c r="L64" s="135"/>
      <c r="M64" s="135" t="s">
        <v>6</v>
      </c>
      <c r="N64" s="136" t="s">
        <v>6</v>
      </c>
      <c r="O64" s="122"/>
      <c r="P64" s="122"/>
      <c r="Q64" s="122"/>
      <c r="R64" s="122"/>
      <c r="S64" s="122"/>
      <c r="T64" s="122"/>
      <c r="U64" s="122"/>
      <c r="V64" s="122"/>
      <c r="W64" s="122"/>
      <c r="X64" s="122"/>
      <c r="Y64" s="122"/>
      <c r="Z64" s="122"/>
      <c r="AA64" s="122"/>
      <c r="AB64" s="122"/>
      <c r="AC64" s="122"/>
      <c r="AD64" s="122"/>
      <c r="AE64" s="122"/>
      <c r="AF64" s="122"/>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7"/>
      <c r="BM64" s="117"/>
      <c r="BN64" s="117"/>
      <c r="BO64" s="117"/>
      <c r="BP64" s="117"/>
      <c r="BQ64" s="117"/>
      <c r="BR64" s="117"/>
      <c r="BS64" s="117"/>
      <c r="BT64" s="117"/>
      <c r="BU64" s="117"/>
      <c r="BV64" s="117"/>
      <c r="BW64" s="117"/>
      <c r="BX64" s="117"/>
      <c r="BY64" s="117"/>
      <c r="BZ64" s="117"/>
      <c r="CA64" s="117"/>
      <c r="CB64" s="117"/>
      <c r="CC64" s="117"/>
      <c r="CD64" s="117"/>
      <c r="CE64" s="117"/>
      <c r="CF64" s="117"/>
      <c r="CG64" s="117"/>
      <c r="CH64" s="117"/>
      <c r="CI64" s="117"/>
      <c r="CJ64" s="117"/>
      <c r="CK64" s="117"/>
      <c r="CL64" s="117"/>
      <c r="CM64" s="117"/>
      <c r="CN64" s="117"/>
      <c r="CO64" s="117"/>
      <c r="CP64" s="117"/>
      <c r="CQ64" s="117"/>
      <c r="CR64" s="117"/>
      <c r="CS64" s="117"/>
      <c r="CT64" s="117"/>
      <c r="CU64" s="117"/>
      <c r="CV64" s="117"/>
      <c r="CW64" s="117"/>
      <c r="CX64" s="117"/>
      <c r="CY64" s="117"/>
      <c r="CZ64" s="117"/>
      <c r="DA64" s="117"/>
      <c r="DB64" s="117"/>
      <c r="DC64" s="117"/>
      <c r="DD64" s="117"/>
      <c r="DE64" s="117"/>
      <c r="DF64" s="117"/>
      <c r="DG64" s="117"/>
      <c r="DH64" s="117"/>
      <c r="DI64" s="117"/>
      <c r="DJ64" s="117"/>
      <c r="DK64" s="117"/>
      <c r="DL64" s="117"/>
      <c r="DM64" s="117"/>
      <c r="DN64" s="117"/>
    </row>
    <row r="65" spans="1:118" ht="409.5" x14ac:dyDescent="0.25">
      <c r="A65" s="141"/>
      <c r="B65" s="141"/>
      <c r="C65" s="141"/>
      <c r="D65" s="141"/>
      <c r="E65" s="141"/>
      <c r="F65" s="141" t="s">
        <v>242</v>
      </c>
      <c r="G65" s="134"/>
      <c r="H65" s="135" t="s">
        <v>6</v>
      </c>
      <c r="I65" s="135"/>
      <c r="J65" s="135"/>
      <c r="K65" s="135"/>
      <c r="L65" s="135"/>
      <c r="M65" s="135"/>
      <c r="N65" s="136" t="s">
        <v>6</v>
      </c>
      <c r="O65" s="122"/>
      <c r="P65" s="122"/>
      <c r="Q65" s="122"/>
      <c r="R65" s="122"/>
      <c r="S65" s="122"/>
      <c r="T65" s="122"/>
      <c r="U65" s="122"/>
      <c r="V65" s="122"/>
      <c r="W65" s="122"/>
      <c r="X65" s="122"/>
      <c r="Y65" s="122"/>
      <c r="Z65" s="122"/>
      <c r="AA65" s="122"/>
      <c r="AB65" s="122"/>
      <c r="AC65" s="122"/>
      <c r="AD65" s="122"/>
      <c r="AE65" s="122"/>
      <c r="AF65" s="122"/>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7"/>
      <c r="BM65" s="117"/>
      <c r="BN65" s="117"/>
      <c r="BO65" s="117"/>
      <c r="BP65" s="117"/>
      <c r="BQ65" s="117"/>
      <c r="BR65" s="117"/>
      <c r="BS65" s="117"/>
      <c r="BT65" s="117"/>
      <c r="BU65" s="117"/>
      <c r="BV65" s="117"/>
      <c r="BW65" s="117"/>
      <c r="BX65" s="117"/>
      <c r="BY65" s="117"/>
      <c r="BZ65" s="117"/>
      <c r="CA65" s="117"/>
      <c r="CB65" s="117"/>
      <c r="CC65" s="117"/>
      <c r="CD65" s="117"/>
      <c r="CE65" s="117"/>
      <c r="CF65" s="117"/>
      <c r="CG65" s="117"/>
      <c r="CH65" s="117"/>
      <c r="CI65" s="117"/>
      <c r="CJ65" s="117"/>
      <c r="CK65" s="117"/>
      <c r="CL65" s="117"/>
      <c r="CM65" s="117"/>
      <c r="CN65" s="117"/>
      <c r="CO65" s="117"/>
      <c r="CP65" s="117"/>
      <c r="CQ65" s="117"/>
      <c r="CR65" s="117"/>
      <c r="CS65" s="117"/>
      <c r="CT65" s="117"/>
      <c r="CU65" s="117"/>
      <c r="CV65" s="117"/>
      <c r="CW65" s="117"/>
      <c r="CX65" s="117"/>
      <c r="CY65" s="117"/>
      <c r="CZ65" s="117"/>
      <c r="DA65" s="117"/>
      <c r="DB65" s="117"/>
      <c r="DC65" s="117"/>
      <c r="DD65" s="117"/>
      <c r="DE65" s="117"/>
      <c r="DF65" s="117"/>
      <c r="DG65" s="117"/>
      <c r="DH65" s="117"/>
      <c r="DI65" s="117"/>
      <c r="DJ65" s="117"/>
      <c r="DK65" s="117"/>
      <c r="DL65" s="117"/>
      <c r="DM65" s="117"/>
      <c r="DN65" s="117"/>
    </row>
    <row r="66" spans="1:118" ht="375" x14ac:dyDescent="0.25">
      <c r="A66" s="141"/>
      <c r="B66" s="141"/>
      <c r="C66" s="141"/>
      <c r="D66" s="141"/>
      <c r="E66" s="141"/>
      <c r="F66" s="141" t="s">
        <v>232</v>
      </c>
      <c r="G66" s="134"/>
      <c r="H66" s="135"/>
      <c r="I66" s="135"/>
      <c r="J66" s="135" t="s">
        <v>7</v>
      </c>
      <c r="K66" s="135"/>
      <c r="L66" s="135"/>
      <c r="M66" s="135"/>
      <c r="N66" s="136" t="s">
        <v>7</v>
      </c>
      <c r="O66" s="122"/>
      <c r="P66" s="122"/>
      <c r="Q66" s="122"/>
      <c r="R66" s="122"/>
      <c r="S66" s="122"/>
      <c r="T66" s="122"/>
      <c r="U66" s="122"/>
      <c r="V66" s="122"/>
      <c r="W66" s="122"/>
      <c r="X66" s="122"/>
      <c r="Y66" s="122"/>
      <c r="Z66" s="122"/>
      <c r="AA66" s="122"/>
      <c r="AB66" s="122"/>
      <c r="AC66" s="122"/>
      <c r="AD66" s="122"/>
      <c r="AE66" s="122"/>
      <c r="AF66" s="122"/>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7"/>
      <c r="BM66" s="117"/>
      <c r="BN66" s="117"/>
      <c r="BO66" s="117"/>
      <c r="BP66" s="117"/>
      <c r="BQ66" s="117"/>
      <c r="BR66" s="117"/>
      <c r="BS66" s="117"/>
      <c r="BT66" s="117"/>
      <c r="BU66" s="117"/>
      <c r="BV66" s="117"/>
      <c r="BW66" s="117"/>
      <c r="BX66" s="117"/>
      <c r="BY66" s="117"/>
      <c r="BZ66" s="117"/>
      <c r="CA66" s="117"/>
      <c r="CB66" s="117"/>
      <c r="CC66" s="117"/>
      <c r="CD66" s="117"/>
      <c r="CE66" s="117"/>
      <c r="CF66" s="117"/>
      <c r="CG66" s="117"/>
      <c r="CH66" s="117"/>
      <c r="CI66" s="117"/>
      <c r="CJ66" s="117"/>
      <c r="CK66" s="117"/>
      <c r="CL66" s="117"/>
      <c r="CM66" s="117"/>
      <c r="CN66" s="117"/>
      <c r="CO66" s="117"/>
      <c r="CP66" s="117"/>
      <c r="CQ66" s="117"/>
      <c r="CR66" s="117"/>
      <c r="CS66" s="117"/>
      <c r="CT66" s="117"/>
      <c r="CU66" s="117"/>
      <c r="CV66" s="117"/>
      <c r="CW66" s="117"/>
      <c r="CX66" s="117"/>
      <c r="CY66" s="117"/>
      <c r="CZ66" s="117"/>
      <c r="DA66" s="117"/>
      <c r="DB66" s="117"/>
      <c r="DC66" s="117"/>
      <c r="DD66" s="117"/>
      <c r="DE66" s="117"/>
      <c r="DF66" s="117"/>
      <c r="DG66" s="117"/>
      <c r="DH66" s="117"/>
      <c r="DI66" s="117"/>
      <c r="DJ66" s="117"/>
      <c r="DK66" s="117"/>
      <c r="DL66" s="117"/>
      <c r="DM66" s="117"/>
      <c r="DN66" s="117"/>
    </row>
    <row r="67" spans="1:118" ht="409.5" x14ac:dyDescent="0.25">
      <c r="A67" s="141"/>
      <c r="B67" s="141"/>
      <c r="C67" s="141"/>
      <c r="D67" s="141"/>
      <c r="E67" s="141"/>
      <c r="F67" s="141" t="s">
        <v>229</v>
      </c>
      <c r="G67" s="134"/>
      <c r="H67" s="135"/>
      <c r="I67" s="135" t="s">
        <v>7</v>
      </c>
      <c r="J67" s="135"/>
      <c r="K67" s="135"/>
      <c r="L67" s="135"/>
      <c r="M67" s="135"/>
      <c r="N67" s="136" t="s">
        <v>7</v>
      </c>
      <c r="O67" s="122"/>
      <c r="P67" s="122"/>
      <c r="Q67" s="122"/>
      <c r="R67" s="122"/>
      <c r="S67" s="122"/>
      <c r="T67" s="122"/>
      <c r="U67" s="122"/>
      <c r="V67" s="122"/>
      <c r="W67" s="122"/>
      <c r="X67" s="122"/>
      <c r="Y67" s="122"/>
      <c r="Z67" s="122"/>
      <c r="AA67" s="122"/>
      <c r="AB67" s="122"/>
      <c r="AC67" s="122"/>
      <c r="AD67" s="122"/>
      <c r="AE67" s="122"/>
      <c r="AF67" s="122"/>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7"/>
      <c r="BM67" s="117"/>
      <c r="BN67" s="117"/>
      <c r="BO67" s="117"/>
      <c r="BP67" s="117"/>
      <c r="BQ67" s="117"/>
      <c r="BR67" s="117"/>
      <c r="BS67" s="117"/>
      <c r="BT67" s="117"/>
      <c r="BU67" s="117"/>
      <c r="BV67" s="117"/>
      <c r="BW67" s="117"/>
      <c r="BX67" s="117"/>
      <c r="BY67" s="117"/>
      <c r="BZ67" s="117"/>
      <c r="CA67" s="117"/>
      <c r="CB67" s="117"/>
      <c r="CC67" s="117"/>
      <c r="CD67" s="117"/>
      <c r="CE67" s="117"/>
      <c r="CF67" s="117"/>
      <c r="CG67" s="117"/>
      <c r="CH67" s="117"/>
      <c r="CI67" s="117"/>
      <c r="CJ67" s="117"/>
      <c r="CK67" s="117"/>
      <c r="CL67" s="117"/>
      <c r="CM67" s="117"/>
      <c r="CN67" s="117"/>
      <c r="CO67" s="117"/>
      <c r="CP67" s="117"/>
      <c r="CQ67" s="117"/>
      <c r="CR67" s="117"/>
      <c r="CS67" s="117"/>
      <c r="CT67" s="117"/>
      <c r="CU67" s="117"/>
      <c r="CV67" s="117"/>
      <c r="CW67" s="117"/>
      <c r="CX67" s="117"/>
      <c r="CY67" s="117"/>
      <c r="CZ67" s="117"/>
      <c r="DA67" s="117"/>
      <c r="DB67" s="117"/>
      <c r="DC67" s="117"/>
      <c r="DD67" s="117"/>
      <c r="DE67" s="117"/>
      <c r="DF67" s="117"/>
      <c r="DG67" s="117"/>
      <c r="DH67" s="117"/>
      <c r="DI67" s="117"/>
      <c r="DJ67" s="117"/>
      <c r="DK67" s="117"/>
      <c r="DL67" s="117"/>
      <c r="DM67" s="117"/>
      <c r="DN67" s="117"/>
    </row>
    <row r="68" spans="1:118" ht="409.6" thickBot="1" x14ac:dyDescent="0.3">
      <c r="A68" s="142"/>
      <c r="B68" s="142"/>
      <c r="C68" s="142"/>
      <c r="D68" s="142"/>
      <c r="E68" s="142"/>
      <c r="F68" s="142" t="s">
        <v>137</v>
      </c>
      <c r="G68" s="137"/>
      <c r="H68" s="138"/>
      <c r="I68" s="138"/>
      <c r="J68" s="138"/>
      <c r="K68" s="138" t="s">
        <v>7</v>
      </c>
      <c r="L68" s="138"/>
      <c r="M68" s="138"/>
      <c r="N68" s="139" t="s">
        <v>7</v>
      </c>
      <c r="O68" s="122"/>
      <c r="P68" s="122"/>
      <c r="Q68" s="122"/>
      <c r="R68" s="122"/>
      <c r="S68" s="122"/>
      <c r="T68" s="122"/>
      <c r="U68" s="122"/>
      <c r="V68" s="122"/>
      <c r="W68" s="122"/>
      <c r="X68" s="122"/>
      <c r="Y68" s="122"/>
      <c r="Z68" s="122"/>
      <c r="AA68" s="122"/>
      <c r="AB68" s="122"/>
      <c r="AC68" s="122"/>
      <c r="AD68" s="122"/>
      <c r="AE68" s="122"/>
      <c r="AF68" s="122"/>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7"/>
      <c r="BM68" s="117"/>
      <c r="BN68" s="117"/>
      <c r="BO68" s="117"/>
      <c r="BP68" s="117"/>
      <c r="BQ68" s="117"/>
      <c r="BR68" s="117"/>
      <c r="BS68" s="117"/>
      <c r="BT68" s="117"/>
      <c r="BU68" s="117"/>
      <c r="BV68" s="117"/>
      <c r="BW68" s="117"/>
      <c r="BX68" s="117"/>
      <c r="BY68" s="117"/>
      <c r="BZ68" s="117"/>
      <c r="CA68" s="117"/>
      <c r="CB68" s="117"/>
      <c r="CC68" s="117"/>
      <c r="CD68" s="117"/>
      <c r="CE68" s="117"/>
      <c r="CF68" s="117"/>
      <c r="CG68" s="117"/>
      <c r="CH68" s="117"/>
      <c r="CI68" s="117"/>
      <c r="CJ68" s="117"/>
      <c r="CK68" s="117"/>
      <c r="CL68" s="117"/>
      <c r="CM68" s="117"/>
      <c r="CN68" s="117"/>
      <c r="CO68" s="117"/>
      <c r="CP68" s="117"/>
      <c r="CQ68" s="117"/>
      <c r="CR68" s="117"/>
      <c r="CS68" s="117"/>
      <c r="CT68" s="117"/>
      <c r="CU68" s="117"/>
      <c r="CV68" s="117"/>
      <c r="CW68" s="117"/>
      <c r="CX68" s="117"/>
      <c r="CY68" s="117"/>
      <c r="CZ68" s="117"/>
      <c r="DA68" s="117"/>
      <c r="DB68" s="117"/>
      <c r="DC68" s="117"/>
      <c r="DD68" s="117"/>
      <c r="DE68" s="117"/>
      <c r="DF68" s="117"/>
      <c r="DG68" s="117"/>
      <c r="DH68" s="117"/>
      <c r="DI68" s="117"/>
      <c r="DJ68" s="117"/>
      <c r="DK68" s="117"/>
      <c r="DL68" s="117"/>
      <c r="DM68" s="117"/>
      <c r="DN68" s="117"/>
    </row>
    <row r="69" spans="1:118" ht="405" x14ac:dyDescent="0.25">
      <c r="A69" s="141"/>
      <c r="B69" s="141"/>
      <c r="C69" s="141"/>
      <c r="D69" s="141" t="s">
        <v>14</v>
      </c>
      <c r="E69" s="141" t="s">
        <v>284</v>
      </c>
      <c r="F69" s="141" t="s">
        <v>238</v>
      </c>
      <c r="G69" s="134"/>
      <c r="H69" s="135" t="s">
        <v>6</v>
      </c>
      <c r="I69" s="135"/>
      <c r="J69" s="135"/>
      <c r="K69" s="135"/>
      <c r="L69" s="135"/>
      <c r="M69" s="135"/>
      <c r="N69" s="136" t="s">
        <v>6</v>
      </c>
      <c r="O69" s="122"/>
      <c r="P69" s="122"/>
      <c r="Q69" s="122"/>
      <c r="R69" s="122"/>
      <c r="S69" s="122"/>
      <c r="T69" s="122"/>
      <c r="U69" s="122"/>
      <c r="V69" s="122"/>
      <c r="W69" s="122"/>
      <c r="X69" s="122"/>
      <c r="Y69" s="122"/>
      <c r="Z69" s="122"/>
      <c r="AA69" s="122"/>
      <c r="AB69" s="122"/>
      <c r="AC69" s="122"/>
      <c r="AD69" s="122"/>
      <c r="AE69" s="122"/>
      <c r="AF69" s="122"/>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7"/>
      <c r="BM69" s="117"/>
      <c r="BN69" s="117"/>
      <c r="BO69" s="117"/>
      <c r="BP69" s="117"/>
      <c r="BQ69" s="117"/>
      <c r="BR69" s="117"/>
      <c r="BS69" s="117"/>
      <c r="BT69" s="117"/>
      <c r="BU69" s="117"/>
      <c r="BV69" s="117"/>
      <c r="BW69" s="117"/>
      <c r="BX69" s="117"/>
      <c r="BY69" s="117"/>
      <c r="BZ69" s="117"/>
      <c r="CA69" s="117"/>
      <c r="CB69" s="117"/>
      <c r="CC69" s="117"/>
      <c r="CD69" s="117"/>
      <c r="CE69" s="117"/>
      <c r="CF69" s="117"/>
      <c r="CG69" s="117"/>
      <c r="CH69" s="117"/>
      <c r="CI69" s="117"/>
      <c r="CJ69" s="117"/>
      <c r="CK69" s="117"/>
      <c r="CL69" s="117"/>
      <c r="CM69" s="117"/>
      <c r="CN69" s="117"/>
      <c r="CO69" s="117"/>
      <c r="CP69" s="117"/>
      <c r="CQ69" s="117"/>
      <c r="CR69" s="117"/>
      <c r="CS69" s="117"/>
      <c r="CT69" s="117"/>
      <c r="CU69" s="117"/>
      <c r="CV69" s="117"/>
      <c r="CW69" s="117"/>
      <c r="CX69" s="117"/>
      <c r="CY69" s="117"/>
      <c r="CZ69" s="117"/>
      <c r="DA69" s="117"/>
      <c r="DB69" s="117"/>
      <c r="DC69" s="117"/>
      <c r="DD69" s="117"/>
      <c r="DE69" s="117"/>
      <c r="DF69" s="117"/>
      <c r="DG69" s="117"/>
      <c r="DH69" s="117"/>
      <c r="DI69" s="117"/>
      <c r="DJ69" s="117"/>
      <c r="DK69" s="117"/>
      <c r="DL69" s="117"/>
      <c r="DM69" s="117"/>
      <c r="DN69" s="117"/>
    </row>
    <row r="70" spans="1:118" ht="409.5" x14ac:dyDescent="0.25">
      <c r="A70" s="141"/>
      <c r="B70" s="141"/>
      <c r="C70" s="141"/>
      <c r="D70" s="141"/>
      <c r="E70" s="141"/>
      <c r="F70" s="141" t="s">
        <v>142</v>
      </c>
      <c r="G70" s="134"/>
      <c r="H70" s="135"/>
      <c r="I70" s="135"/>
      <c r="J70" s="135"/>
      <c r="K70" s="135"/>
      <c r="L70" s="135" t="s">
        <v>6</v>
      </c>
      <c r="M70" s="135"/>
      <c r="N70" s="136" t="s">
        <v>6</v>
      </c>
      <c r="O70" s="122"/>
      <c r="P70" s="122"/>
      <c r="Q70" s="122"/>
      <c r="R70" s="122"/>
      <c r="S70" s="122"/>
      <c r="T70" s="122"/>
      <c r="U70" s="122"/>
      <c r="V70" s="122"/>
      <c r="W70" s="122"/>
      <c r="X70" s="122"/>
      <c r="Y70" s="122"/>
      <c r="Z70" s="122"/>
      <c r="AA70" s="122"/>
      <c r="AB70" s="122"/>
      <c r="AC70" s="122"/>
      <c r="AD70" s="122"/>
      <c r="AE70" s="122"/>
      <c r="AF70" s="122"/>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7"/>
      <c r="BM70" s="117"/>
      <c r="BN70" s="117"/>
      <c r="BO70" s="117"/>
      <c r="BP70" s="117"/>
      <c r="BQ70" s="117"/>
      <c r="BR70" s="117"/>
      <c r="BS70" s="117"/>
      <c r="BT70" s="117"/>
      <c r="BU70" s="117"/>
      <c r="BV70" s="117"/>
      <c r="BW70" s="117"/>
      <c r="BX70" s="117"/>
      <c r="BY70" s="117"/>
      <c r="BZ70" s="117"/>
      <c r="CA70" s="117"/>
      <c r="CB70" s="117"/>
      <c r="CC70" s="117"/>
      <c r="CD70" s="117"/>
      <c r="CE70" s="117"/>
      <c r="CF70" s="117"/>
      <c r="CG70" s="117"/>
      <c r="CH70" s="117"/>
      <c r="CI70" s="117"/>
      <c r="CJ70" s="117"/>
      <c r="CK70" s="117"/>
      <c r="CL70" s="117"/>
      <c r="CM70" s="117"/>
      <c r="CN70" s="117"/>
      <c r="CO70" s="117"/>
      <c r="CP70" s="117"/>
      <c r="CQ70" s="117"/>
      <c r="CR70" s="117"/>
      <c r="CS70" s="117"/>
      <c r="CT70" s="117"/>
      <c r="CU70" s="117"/>
      <c r="CV70" s="117"/>
      <c r="CW70" s="117"/>
      <c r="CX70" s="117"/>
      <c r="CY70" s="117"/>
      <c r="CZ70" s="117"/>
      <c r="DA70" s="117"/>
      <c r="DB70" s="117"/>
      <c r="DC70" s="117"/>
      <c r="DD70" s="117"/>
      <c r="DE70" s="117"/>
      <c r="DF70" s="117"/>
      <c r="DG70" s="117"/>
      <c r="DH70" s="117"/>
      <c r="DI70" s="117"/>
      <c r="DJ70" s="117"/>
      <c r="DK70" s="117"/>
      <c r="DL70" s="117"/>
      <c r="DM70" s="117"/>
      <c r="DN70" s="117"/>
    </row>
    <row r="71" spans="1:118" ht="409.5" x14ac:dyDescent="0.25">
      <c r="A71" s="141"/>
      <c r="B71" s="141"/>
      <c r="C71" s="141"/>
      <c r="D71" s="141"/>
      <c r="E71" s="141"/>
      <c r="F71" s="141" t="s">
        <v>250</v>
      </c>
      <c r="G71" s="134"/>
      <c r="H71" s="135"/>
      <c r="I71" s="135"/>
      <c r="J71" s="135"/>
      <c r="K71" s="135"/>
      <c r="L71" s="135"/>
      <c r="M71" s="135" t="s">
        <v>6</v>
      </c>
      <c r="N71" s="136" t="s">
        <v>6</v>
      </c>
      <c r="O71" s="122"/>
      <c r="P71" s="122"/>
      <c r="Q71" s="122"/>
      <c r="R71" s="122"/>
      <c r="S71" s="122"/>
      <c r="T71" s="122"/>
      <c r="U71" s="122"/>
      <c r="V71" s="122"/>
      <c r="W71" s="122"/>
      <c r="X71" s="122"/>
      <c r="Y71" s="122"/>
      <c r="Z71" s="122"/>
      <c r="AA71" s="122"/>
      <c r="AB71" s="122"/>
      <c r="AC71" s="122"/>
      <c r="AD71" s="122"/>
      <c r="AE71" s="122"/>
      <c r="AF71" s="122"/>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7"/>
      <c r="BM71" s="117"/>
      <c r="BN71" s="117"/>
      <c r="BO71" s="117"/>
      <c r="BP71" s="117"/>
      <c r="BQ71" s="117"/>
      <c r="BR71" s="117"/>
      <c r="BS71" s="117"/>
      <c r="BT71" s="117"/>
      <c r="BU71" s="117"/>
      <c r="BV71" s="117"/>
      <c r="BW71" s="117"/>
      <c r="BX71" s="117"/>
      <c r="BY71" s="117"/>
      <c r="BZ71" s="117"/>
      <c r="CA71" s="117"/>
      <c r="CB71" s="117"/>
      <c r="CC71" s="117"/>
      <c r="CD71" s="117"/>
      <c r="CE71" s="117"/>
      <c r="CF71" s="117"/>
      <c r="CG71" s="117"/>
      <c r="CH71" s="117"/>
      <c r="CI71" s="117"/>
      <c r="CJ71" s="117"/>
      <c r="CK71" s="117"/>
      <c r="CL71" s="117"/>
      <c r="CM71" s="117"/>
      <c r="CN71" s="117"/>
      <c r="CO71" s="117"/>
      <c r="CP71" s="117"/>
      <c r="CQ71" s="117"/>
      <c r="CR71" s="117"/>
      <c r="CS71" s="117"/>
      <c r="CT71" s="117"/>
      <c r="CU71" s="117"/>
      <c r="CV71" s="117"/>
      <c r="CW71" s="117"/>
      <c r="CX71" s="117"/>
      <c r="CY71" s="117"/>
      <c r="CZ71" s="117"/>
      <c r="DA71" s="117"/>
      <c r="DB71" s="117"/>
      <c r="DC71" s="117"/>
      <c r="DD71" s="117"/>
      <c r="DE71" s="117"/>
      <c r="DF71" s="117"/>
      <c r="DG71" s="117"/>
      <c r="DH71" s="117"/>
      <c r="DI71" s="117"/>
      <c r="DJ71" s="117"/>
      <c r="DK71" s="117"/>
      <c r="DL71" s="117"/>
      <c r="DM71" s="117"/>
      <c r="DN71" s="117"/>
    </row>
    <row r="72" spans="1:118" ht="345" x14ac:dyDescent="0.25">
      <c r="A72" s="141"/>
      <c r="B72" s="141"/>
      <c r="C72" s="141"/>
      <c r="D72" s="141"/>
      <c r="E72" s="141"/>
      <c r="F72" s="141" t="s">
        <v>231</v>
      </c>
      <c r="G72" s="134"/>
      <c r="H72" s="135"/>
      <c r="I72" s="135"/>
      <c r="J72" s="135" t="s">
        <v>7</v>
      </c>
      <c r="K72" s="135"/>
      <c r="L72" s="135"/>
      <c r="M72" s="135"/>
      <c r="N72" s="136" t="s">
        <v>7</v>
      </c>
      <c r="O72" s="122"/>
      <c r="P72" s="122"/>
      <c r="Q72" s="122"/>
      <c r="R72" s="122"/>
      <c r="S72" s="122"/>
      <c r="T72" s="122"/>
      <c r="U72" s="122"/>
      <c r="V72" s="122"/>
      <c r="W72" s="122"/>
      <c r="X72" s="122"/>
      <c r="Y72" s="122"/>
      <c r="Z72" s="122"/>
      <c r="AA72" s="122"/>
      <c r="AB72" s="122"/>
      <c r="AC72" s="122"/>
      <c r="AD72" s="122"/>
      <c r="AE72" s="122"/>
      <c r="AF72" s="122"/>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7"/>
      <c r="BM72" s="117"/>
      <c r="BN72" s="117"/>
      <c r="BO72" s="117"/>
      <c r="BP72" s="117"/>
      <c r="BQ72" s="117"/>
      <c r="BR72" s="117"/>
      <c r="BS72" s="117"/>
      <c r="BT72" s="117"/>
      <c r="BU72" s="117"/>
      <c r="BV72" s="117"/>
      <c r="BW72" s="117"/>
      <c r="BX72" s="117"/>
      <c r="BY72" s="117"/>
      <c r="BZ72" s="117"/>
      <c r="CA72" s="117"/>
      <c r="CB72" s="117"/>
      <c r="CC72" s="117"/>
      <c r="CD72" s="117"/>
      <c r="CE72" s="117"/>
      <c r="CF72" s="117"/>
      <c r="CG72" s="117"/>
      <c r="CH72" s="117"/>
      <c r="CI72" s="117"/>
      <c r="CJ72" s="117"/>
      <c r="CK72" s="117"/>
      <c r="CL72" s="117"/>
      <c r="CM72" s="117"/>
      <c r="CN72" s="117"/>
      <c r="CO72" s="117"/>
      <c r="CP72" s="117"/>
      <c r="CQ72" s="117"/>
      <c r="CR72" s="117"/>
      <c r="CS72" s="117"/>
      <c r="CT72" s="117"/>
      <c r="CU72" s="117"/>
      <c r="CV72" s="117"/>
      <c r="CW72" s="117"/>
      <c r="CX72" s="117"/>
      <c r="CY72" s="117"/>
      <c r="CZ72" s="117"/>
      <c r="DA72" s="117"/>
      <c r="DB72" s="117"/>
      <c r="DC72" s="117"/>
      <c r="DD72" s="117"/>
      <c r="DE72" s="117"/>
      <c r="DF72" s="117"/>
      <c r="DG72" s="117"/>
      <c r="DH72" s="117"/>
      <c r="DI72" s="117"/>
      <c r="DJ72" s="117"/>
      <c r="DK72" s="117"/>
      <c r="DL72" s="117"/>
      <c r="DM72" s="117"/>
      <c r="DN72" s="117"/>
    </row>
    <row r="73" spans="1:118" ht="409.5" x14ac:dyDescent="0.25">
      <c r="A73" s="141"/>
      <c r="B73" s="141"/>
      <c r="C73" s="141"/>
      <c r="D73" s="141"/>
      <c r="E73" s="141"/>
      <c r="F73" s="141" t="s">
        <v>230</v>
      </c>
      <c r="G73" s="134"/>
      <c r="H73" s="135"/>
      <c r="I73" s="135" t="s">
        <v>7</v>
      </c>
      <c r="J73" s="135"/>
      <c r="K73" s="135"/>
      <c r="L73" s="135"/>
      <c r="M73" s="135"/>
      <c r="N73" s="136" t="s">
        <v>7</v>
      </c>
      <c r="O73" s="122"/>
      <c r="P73" s="122"/>
      <c r="Q73" s="122"/>
      <c r="R73" s="122"/>
      <c r="S73" s="122"/>
      <c r="T73" s="122"/>
      <c r="U73" s="122"/>
      <c r="V73" s="122"/>
      <c r="W73" s="122"/>
      <c r="X73" s="122"/>
      <c r="Y73" s="122"/>
      <c r="Z73" s="122"/>
      <c r="AA73" s="122"/>
      <c r="AB73" s="122"/>
      <c r="AC73" s="122"/>
      <c r="AD73" s="122"/>
      <c r="AE73" s="122"/>
      <c r="AF73" s="122"/>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7"/>
      <c r="BM73" s="117"/>
      <c r="BN73" s="117"/>
      <c r="BO73" s="117"/>
      <c r="BP73" s="117"/>
      <c r="BQ73" s="117"/>
      <c r="BR73" s="117"/>
      <c r="BS73" s="117"/>
      <c r="BT73" s="117"/>
      <c r="BU73" s="117"/>
      <c r="BV73" s="117"/>
      <c r="BW73" s="117"/>
      <c r="BX73" s="117"/>
      <c r="BY73" s="117"/>
      <c r="BZ73" s="117"/>
      <c r="CA73" s="117"/>
      <c r="CB73" s="117"/>
      <c r="CC73" s="117"/>
      <c r="CD73" s="117"/>
      <c r="CE73" s="117"/>
      <c r="CF73" s="117"/>
      <c r="CG73" s="117"/>
      <c r="CH73" s="117"/>
      <c r="CI73" s="117"/>
      <c r="CJ73" s="117"/>
      <c r="CK73" s="117"/>
      <c r="CL73" s="117"/>
      <c r="CM73" s="117"/>
      <c r="CN73" s="117"/>
      <c r="CO73" s="117"/>
      <c r="CP73" s="117"/>
      <c r="CQ73" s="117"/>
      <c r="CR73" s="117"/>
      <c r="CS73" s="117"/>
      <c r="CT73" s="117"/>
      <c r="CU73" s="117"/>
      <c r="CV73" s="117"/>
      <c r="CW73" s="117"/>
      <c r="CX73" s="117"/>
      <c r="CY73" s="117"/>
      <c r="CZ73" s="117"/>
      <c r="DA73" s="117"/>
      <c r="DB73" s="117"/>
      <c r="DC73" s="117"/>
      <c r="DD73" s="117"/>
      <c r="DE73" s="117"/>
      <c r="DF73" s="117"/>
      <c r="DG73" s="117"/>
      <c r="DH73" s="117"/>
      <c r="DI73" s="117"/>
      <c r="DJ73" s="117"/>
      <c r="DK73" s="117"/>
      <c r="DL73" s="117"/>
      <c r="DM73" s="117"/>
      <c r="DN73" s="117"/>
    </row>
    <row r="74" spans="1:118" ht="409.6" thickBot="1" x14ac:dyDescent="0.3">
      <c r="A74" s="142"/>
      <c r="B74" s="142"/>
      <c r="C74" s="142"/>
      <c r="D74" s="142"/>
      <c r="E74" s="142"/>
      <c r="F74" s="142" t="s">
        <v>149</v>
      </c>
      <c r="G74" s="137"/>
      <c r="H74" s="138"/>
      <c r="I74" s="138"/>
      <c r="J74" s="138"/>
      <c r="K74" s="138" t="s">
        <v>7</v>
      </c>
      <c r="L74" s="138"/>
      <c r="M74" s="138"/>
      <c r="N74" s="139" t="s">
        <v>7</v>
      </c>
      <c r="O74" s="122"/>
      <c r="P74" s="122"/>
      <c r="Q74" s="122"/>
      <c r="R74" s="122"/>
      <c r="S74" s="122"/>
      <c r="T74" s="122"/>
      <c r="U74" s="122"/>
      <c r="V74" s="122"/>
      <c r="W74" s="122"/>
      <c r="X74" s="122"/>
      <c r="Y74" s="122"/>
      <c r="Z74" s="122"/>
      <c r="AA74" s="122"/>
      <c r="AB74" s="122"/>
      <c r="AC74" s="122"/>
      <c r="AD74" s="122"/>
      <c r="AE74" s="122"/>
      <c r="AF74" s="122"/>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7"/>
      <c r="BM74" s="117"/>
      <c r="BN74" s="117"/>
      <c r="BO74" s="117"/>
      <c r="BP74" s="117"/>
      <c r="BQ74" s="117"/>
      <c r="BR74" s="117"/>
      <c r="BS74" s="117"/>
      <c r="BT74" s="117"/>
      <c r="BU74" s="117"/>
      <c r="BV74" s="117"/>
      <c r="BW74" s="117"/>
      <c r="BX74" s="117"/>
      <c r="BY74" s="117"/>
      <c r="BZ74" s="117"/>
      <c r="CA74" s="117"/>
      <c r="CB74" s="117"/>
      <c r="CC74" s="117"/>
      <c r="CD74" s="117"/>
      <c r="CE74" s="117"/>
      <c r="CF74" s="117"/>
      <c r="CG74" s="117"/>
      <c r="CH74" s="117"/>
      <c r="CI74" s="117"/>
      <c r="CJ74" s="117"/>
      <c r="CK74" s="117"/>
      <c r="CL74" s="117"/>
      <c r="CM74" s="117"/>
      <c r="CN74" s="117"/>
      <c r="CO74" s="117"/>
      <c r="CP74" s="117"/>
      <c r="CQ74" s="117"/>
      <c r="CR74" s="117"/>
      <c r="CS74" s="117"/>
      <c r="CT74" s="117"/>
      <c r="CU74" s="117"/>
      <c r="CV74" s="117"/>
      <c r="CW74" s="117"/>
      <c r="CX74" s="117"/>
      <c r="CY74" s="117"/>
      <c r="CZ74" s="117"/>
      <c r="DA74" s="117"/>
      <c r="DB74" s="117"/>
      <c r="DC74" s="117"/>
      <c r="DD74" s="117"/>
      <c r="DE74" s="117"/>
      <c r="DF74" s="117"/>
      <c r="DG74" s="117"/>
      <c r="DH74" s="117"/>
      <c r="DI74" s="117"/>
      <c r="DJ74" s="117"/>
      <c r="DK74" s="117"/>
      <c r="DL74" s="117"/>
      <c r="DM74" s="117"/>
      <c r="DN74" s="117"/>
    </row>
    <row r="75" spans="1:118" ht="75" x14ac:dyDescent="0.25">
      <c r="A75" s="141"/>
      <c r="B75" s="141"/>
      <c r="C75" s="141"/>
      <c r="D75" s="141" t="s">
        <v>15</v>
      </c>
      <c r="E75" s="141" t="s">
        <v>285</v>
      </c>
      <c r="F75" s="141" t="s">
        <v>153</v>
      </c>
      <c r="G75" s="134"/>
      <c r="H75" s="135"/>
      <c r="I75" s="135"/>
      <c r="J75" s="135"/>
      <c r="K75" s="135"/>
      <c r="L75" s="135" t="s">
        <v>7</v>
      </c>
      <c r="M75" s="135"/>
      <c r="N75" s="136" t="s">
        <v>7</v>
      </c>
      <c r="O75" s="122"/>
      <c r="P75" s="122"/>
      <c r="Q75" s="122"/>
      <c r="R75" s="122"/>
      <c r="S75" s="122"/>
      <c r="T75" s="122"/>
      <c r="U75" s="122"/>
      <c r="V75" s="122"/>
      <c r="W75" s="122"/>
      <c r="X75" s="122"/>
      <c r="Y75" s="122"/>
      <c r="Z75" s="122"/>
      <c r="AA75" s="122"/>
      <c r="AB75" s="122"/>
      <c r="AC75" s="122"/>
      <c r="AD75" s="122"/>
      <c r="AE75" s="122"/>
      <c r="AF75" s="122"/>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7"/>
      <c r="BM75" s="117"/>
      <c r="BN75" s="117"/>
      <c r="BO75" s="117"/>
      <c r="BP75" s="117"/>
      <c r="BQ75" s="117"/>
      <c r="BR75" s="117"/>
      <c r="BS75" s="117"/>
      <c r="BT75" s="117"/>
      <c r="BU75" s="117"/>
      <c r="BV75" s="117"/>
      <c r="BW75" s="117"/>
      <c r="BX75" s="117"/>
      <c r="BY75" s="117"/>
      <c r="BZ75" s="117"/>
      <c r="CA75" s="117"/>
      <c r="CB75" s="117"/>
      <c r="CC75" s="117"/>
      <c r="CD75" s="117"/>
      <c r="CE75" s="117"/>
      <c r="CF75" s="117"/>
      <c r="CG75" s="117"/>
      <c r="CH75" s="117"/>
      <c r="CI75" s="117"/>
      <c r="CJ75" s="117"/>
      <c r="CK75" s="117"/>
      <c r="CL75" s="117"/>
      <c r="CM75" s="117"/>
      <c r="CN75" s="117"/>
      <c r="CO75" s="117"/>
      <c r="CP75" s="117"/>
      <c r="CQ75" s="117"/>
      <c r="CR75" s="117"/>
      <c r="CS75" s="117"/>
      <c r="CT75" s="117"/>
      <c r="CU75" s="117"/>
      <c r="CV75" s="117"/>
      <c r="CW75" s="117"/>
      <c r="CX75" s="117"/>
      <c r="CY75" s="117"/>
      <c r="CZ75" s="117"/>
      <c r="DA75" s="117"/>
      <c r="DB75" s="117"/>
      <c r="DC75" s="117"/>
      <c r="DD75" s="117"/>
      <c r="DE75" s="117"/>
      <c r="DF75" s="117"/>
      <c r="DG75" s="117"/>
      <c r="DH75" s="117"/>
      <c r="DI75" s="117"/>
      <c r="DJ75" s="117"/>
      <c r="DK75" s="117"/>
      <c r="DL75" s="117"/>
      <c r="DM75" s="117"/>
      <c r="DN75" s="117"/>
    </row>
    <row r="76" spans="1:118" ht="75" x14ac:dyDescent="0.25">
      <c r="A76" s="141"/>
      <c r="B76" s="141"/>
      <c r="C76" s="141"/>
      <c r="D76" s="141"/>
      <c r="E76" s="141"/>
      <c r="F76" s="141" t="s">
        <v>156</v>
      </c>
      <c r="G76" s="134"/>
      <c r="H76" s="135"/>
      <c r="I76" s="135" t="s">
        <v>7</v>
      </c>
      <c r="J76" s="135"/>
      <c r="K76" s="135"/>
      <c r="L76" s="135"/>
      <c r="M76" s="135"/>
      <c r="N76" s="136" t="s">
        <v>7</v>
      </c>
      <c r="O76" s="122"/>
      <c r="P76" s="122"/>
      <c r="Q76" s="122"/>
      <c r="R76" s="122"/>
      <c r="S76" s="122"/>
      <c r="T76" s="122"/>
      <c r="U76" s="122"/>
      <c r="V76" s="122"/>
      <c r="W76" s="122"/>
      <c r="X76" s="122"/>
      <c r="Y76" s="122"/>
      <c r="Z76" s="122"/>
      <c r="AA76" s="122"/>
      <c r="AB76" s="122"/>
      <c r="AC76" s="122"/>
      <c r="AD76" s="122"/>
      <c r="AE76" s="122"/>
      <c r="AF76" s="122"/>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7"/>
      <c r="BM76" s="117"/>
      <c r="BN76" s="117"/>
      <c r="BO76" s="117"/>
      <c r="BP76" s="117"/>
      <c r="BQ76" s="117"/>
      <c r="BR76" s="117"/>
      <c r="BS76" s="117"/>
      <c r="BT76" s="117"/>
      <c r="BU76" s="117"/>
      <c r="BV76" s="117"/>
      <c r="BW76" s="117"/>
      <c r="BX76" s="117"/>
      <c r="BY76" s="117"/>
      <c r="BZ76" s="117"/>
      <c r="CA76" s="117"/>
      <c r="CB76" s="117"/>
      <c r="CC76" s="117"/>
      <c r="CD76" s="117"/>
      <c r="CE76" s="117"/>
      <c r="CF76" s="117"/>
      <c r="CG76" s="117"/>
      <c r="CH76" s="117"/>
      <c r="CI76" s="117"/>
      <c r="CJ76" s="117"/>
      <c r="CK76" s="117"/>
      <c r="CL76" s="117"/>
      <c r="CM76" s="117"/>
      <c r="CN76" s="117"/>
      <c r="CO76" s="117"/>
      <c r="CP76" s="117"/>
      <c r="CQ76" s="117"/>
      <c r="CR76" s="117"/>
      <c r="CS76" s="117"/>
      <c r="CT76" s="117"/>
      <c r="CU76" s="117"/>
      <c r="CV76" s="117"/>
      <c r="CW76" s="117"/>
      <c r="CX76" s="117"/>
      <c r="CY76" s="117"/>
      <c r="CZ76" s="117"/>
      <c r="DA76" s="117"/>
      <c r="DB76" s="117"/>
      <c r="DC76" s="117"/>
      <c r="DD76" s="117"/>
      <c r="DE76" s="117"/>
      <c r="DF76" s="117"/>
      <c r="DG76" s="117"/>
      <c r="DH76" s="117"/>
      <c r="DI76" s="117"/>
      <c r="DJ76" s="117"/>
      <c r="DK76" s="117"/>
      <c r="DL76" s="117"/>
      <c r="DM76" s="117"/>
      <c r="DN76" s="117"/>
    </row>
    <row r="77" spans="1:118" ht="75" x14ac:dyDescent="0.25">
      <c r="A77" s="141"/>
      <c r="B77" s="141"/>
      <c r="C77" s="141"/>
      <c r="D77" s="141"/>
      <c r="E77" s="141"/>
      <c r="F77" s="141" t="s">
        <v>243</v>
      </c>
      <c r="G77" s="134"/>
      <c r="H77" s="135" t="s">
        <v>6</v>
      </c>
      <c r="I77" s="135"/>
      <c r="J77" s="135"/>
      <c r="K77" s="135"/>
      <c r="L77" s="135"/>
      <c r="M77" s="135"/>
      <c r="N77" s="136" t="s">
        <v>6</v>
      </c>
      <c r="O77" s="122"/>
      <c r="P77" s="122"/>
      <c r="Q77" s="122"/>
      <c r="R77" s="122"/>
      <c r="S77" s="122"/>
      <c r="T77" s="122"/>
      <c r="U77" s="122"/>
      <c r="V77" s="122"/>
      <c r="W77" s="122"/>
      <c r="X77" s="122"/>
      <c r="Y77" s="122"/>
      <c r="Z77" s="122"/>
      <c r="AA77" s="122"/>
      <c r="AB77" s="122"/>
      <c r="AC77" s="122"/>
      <c r="AD77" s="122"/>
      <c r="AE77" s="122"/>
      <c r="AF77" s="122"/>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7"/>
      <c r="BM77" s="117"/>
      <c r="BN77" s="117"/>
      <c r="BO77" s="117"/>
      <c r="BP77" s="117"/>
      <c r="BQ77" s="117"/>
      <c r="BR77" s="117"/>
      <c r="BS77" s="117"/>
      <c r="BT77" s="117"/>
      <c r="BU77" s="117"/>
      <c r="BV77" s="117"/>
      <c r="BW77" s="117"/>
      <c r="BX77" s="117"/>
      <c r="BY77" s="117"/>
      <c r="BZ77" s="117"/>
      <c r="CA77" s="117"/>
      <c r="CB77" s="117"/>
      <c r="CC77" s="117"/>
      <c r="CD77" s="117"/>
      <c r="CE77" s="117"/>
      <c r="CF77" s="117"/>
      <c r="CG77" s="117"/>
      <c r="CH77" s="117"/>
      <c r="CI77" s="117"/>
      <c r="CJ77" s="117"/>
      <c r="CK77" s="117"/>
      <c r="CL77" s="117"/>
      <c r="CM77" s="117"/>
      <c r="CN77" s="117"/>
      <c r="CO77" s="117"/>
      <c r="CP77" s="117"/>
      <c r="CQ77" s="117"/>
      <c r="CR77" s="117"/>
      <c r="CS77" s="117"/>
      <c r="CT77" s="117"/>
      <c r="CU77" s="117"/>
      <c r="CV77" s="117"/>
      <c r="CW77" s="117"/>
      <c r="CX77" s="117"/>
      <c r="CY77" s="117"/>
      <c r="CZ77" s="117"/>
      <c r="DA77" s="117"/>
      <c r="DB77" s="117"/>
      <c r="DC77" s="117"/>
      <c r="DD77" s="117"/>
      <c r="DE77" s="117"/>
      <c r="DF77" s="117"/>
      <c r="DG77" s="117"/>
      <c r="DH77" s="117"/>
      <c r="DI77" s="117"/>
      <c r="DJ77" s="117"/>
      <c r="DK77" s="117"/>
      <c r="DL77" s="117"/>
      <c r="DM77" s="117"/>
      <c r="DN77" s="117"/>
    </row>
    <row r="78" spans="1:118" ht="30" x14ac:dyDescent="0.25">
      <c r="A78" s="141"/>
      <c r="B78" s="141"/>
      <c r="C78" s="141"/>
      <c r="D78" s="141"/>
      <c r="E78" s="141"/>
      <c r="F78" s="141" t="s">
        <v>55</v>
      </c>
      <c r="G78" s="134"/>
      <c r="H78" s="135"/>
      <c r="I78" s="135"/>
      <c r="J78" s="135"/>
      <c r="K78" s="135"/>
      <c r="L78" s="135"/>
      <c r="M78" s="135" t="s">
        <v>7</v>
      </c>
      <c r="N78" s="136" t="s">
        <v>7</v>
      </c>
      <c r="O78" s="122"/>
      <c r="P78" s="122"/>
      <c r="Q78" s="122"/>
      <c r="R78" s="122"/>
      <c r="S78" s="122"/>
      <c r="T78" s="122"/>
      <c r="U78" s="122"/>
      <c r="V78" s="122"/>
      <c r="W78" s="122"/>
      <c r="X78" s="122"/>
      <c r="Y78" s="122"/>
      <c r="Z78" s="122"/>
      <c r="AA78" s="122"/>
      <c r="AB78" s="122"/>
      <c r="AC78" s="122"/>
      <c r="AD78" s="122"/>
      <c r="AE78" s="122"/>
      <c r="AF78" s="122"/>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7"/>
      <c r="BM78" s="117"/>
      <c r="BN78" s="117"/>
      <c r="BO78" s="117"/>
      <c r="BP78" s="117"/>
      <c r="BQ78" s="117"/>
      <c r="BR78" s="117"/>
      <c r="BS78" s="117"/>
      <c r="BT78" s="117"/>
      <c r="BU78" s="117"/>
      <c r="BV78" s="117"/>
      <c r="BW78" s="117"/>
      <c r="BX78" s="117"/>
      <c r="BY78" s="117"/>
      <c r="BZ78" s="117"/>
      <c r="CA78" s="117"/>
      <c r="CB78" s="117"/>
      <c r="CC78" s="117"/>
      <c r="CD78" s="117"/>
      <c r="CE78" s="117"/>
      <c r="CF78" s="117"/>
      <c r="CG78" s="117"/>
      <c r="CH78" s="117"/>
      <c r="CI78" s="117"/>
      <c r="CJ78" s="117"/>
      <c r="CK78" s="117"/>
      <c r="CL78" s="117"/>
      <c r="CM78" s="117"/>
      <c r="CN78" s="117"/>
      <c r="CO78" s="117"/>
      <c r="CP78" s="117"/>
      <c r="CQ78" s="117"/>
      <c r="CR78" s="117"/>
      <c r="CS78" s="117"/>
      <c r="CT78" s="117"/>
      <c r="CU78" s="117"/>
      <c r="CV78" s="117"/>
      <c r="CW78" s="117"/>
      <c r="CX78" s="117"/>
      <c r="CY78" s="117"/>
      <c r="CZ78" s="117"/>
      <c r="DA78" s="117"/>
      <c r="DB78" s="117"/>
      <c r="DC78" s="117"/>
      <c r="DD78" s="117"/>
      <c r="DE78" s="117"/>
      <c r="DF78" s="117"/>
      <c r="DG78" s="117"/>
      <c r="DH78" s="117"/>
      <c r="DI78" s="117"/>
      <c r="DJ78" s="117"/>
      <c r="DK78" s="117"/>
      <c r="DL78" s="117"/>
      <c r="DM78" s="117"/>
      <c r="DN78" s="117"/>
    </row>
    <row r="79" spans="1:118" ht="60.75" thickBot="1" x14ac:dyDescent="0.3">
      <c r="A79" s="141"/>
      <c r="B79" s="141"/>
      <c r="C79" s="141"/>
      <c r="D79" s="141"/>
      <c r="E79" s="141"/>
      <c r="F79" s="142" t="s">
        <v>154</v>
      </c>
      <c r="G79" s="137"/>
      <c r="H79" s="138"/>
      <c r="I79" s="138"/>
      <c r="J79" s="138"/>
      <c r="K79" s="138" t="s">
        <v>7</v>
      </c>
      <c r="L79" s="138"/>
      <c r="M79" s="138"/>
      <c r="N79" s="139" t="s">
        <v>7</v>
      </c>
      <c r="O79" s="122"/>
      <c r="P79" s="122"/>
      <c r="Q79" s="122"/>
      <c r="R79" s="122"/>
      <c r="S79" s="122"/>
      <c r="T79" s="122"/>
      <c r="U79" s="122"/>
      <c r="V79" s="122"/>
      <c r="W79" s="122"/>
      <c r="X79" s="122"/>
      <c r="Y79" s="122"/>
      <c r="Z79" s="122"/>
      <c r="AA79" s="122"/>
      <c r="AB79" s="122"/>
      <c r="AC79" s="122"/>
      <c r="AD79" s="122"/>
      <c r="AE79" s="122"/>
      <c r="AF79" s="122"/>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7"/>
      <c r="BM79" s="117"/>
      <c r="BN79" s="117"/>
      <c r="BO79" s="117"/>
      <c r="BP79" s="117"/>
      <c r="BQ79" s="117"/>
      <c r="BR79" s="117"/>
      <c r="BS79" s="117"/>
      <c r="BT79" s="117"/>
      <c r="BU79" s="117"/>
      <c r="BV79" s="117"/>
      <c r="BW79" s="117"/>
      <c r="BX79" s="117"/>
      <c r="BY79" s="117"/>
      <c r="BZ79" s="117"/>
      <c r="CA79" s="117"/>
      <c r="CB79" s="117"/>
      <c r="CC79" s="117"/>
      <c r="CD79" s="117"/>
      <c r="CE79" s="117"/>
      <c r="CF79" s="117"/>
      <c r="CG79" s="117"/>
      <c r="CH79" s="117"/>
      <c r="CI79" s="117"/>
      <c r="CJ79" s="117"/>
      <c r="CK79" s="117"/>
      <c r="CL79" s="117"/>
      <c r="CM79" s="117"/>
      <c r="CN79" s="117"/>
      <c r="CO79" s="117"/>
      <c r="CP79" s="117"/>
      <c r="CQ79" s="117"/>
      <c r="CR79" s="117"/>
      <c r="CS79" s="117"/>
      <c r="CT79" s="117"/>
      <c r="CU79" s="117"/>
      <c r="CV79" s="117"/>
      <c r="CW79" s="117"/>
      <c r="CX79" s="117"/>
      <c r="CY79" s="117"/>
      <c r="CZ79" s="117"/>
      <c r="DA79" s="117"/>
      <c r="DB79" s="117"/>
      <c r="DC79" s="117"/>
      <c r="DD79" s="117"/>
      <c r="DE79" s="117"/>
      <c r="DF79" s="117"/>
      <c r="DG79" s="117"/>
      <c r="DH79" s="117"/>
      <c r="DI79" s="117"/>
      <c r="DJ79" s="117"/>
      <c r="DK79" s="117"/>
      <c r="DL79" s="117"/>
      <c r="DM79" s="117"/>
      <c r="DN79" s="117"/>
    </row>
    <row r="80" spans="1:118" ht="90.75" thickBot="1" x14ac:dyDescent="0.3">
      <c r="A80" s="142"/>
      <c r="B80" s="142"/>
      <c r="C80" s="142"/>
      <c r="D80" s="142"/>
      <c r="E80" s="142"/>
      <c r="F80" s="124" t="s">
        <v>155</v>
      </c>
      <c r="G80" s="134"/>
      <c r="H80" s="135"/>
      <c r="I80" s="135"/>
      <c r="J80" s="135" t="s">
        <v>7</v>
      </c>
      <c r="K80" s="135"/>
      <c r="L80" s="135"/>
      <c r="M80" s="135"/>
      <c r="N80" s="136" t="s">
        <v>7</v>
      </c>
      <c r="O80" s="122"/>
      <c r="P80" s="122"/>
      <c r="Q80" s="122"/>
      <c r="R80" s="122"/>
      <c r="S80" s="122"/>
      <c r="T80" s="122"/>
      <c r="U80" s="122"/>
      <c r="V80" s="122"/>
      <c r="W80" s="122"/>
      <c r="X80" s="122"/>
      <c r="Y80" s="122"/>
      <c r="Z80" s="122"/>
      <c r="AA80" s="122"/>
      <c r="AB80" s="122"/>
      <c r="AC80" s="122"/>
      <c r="AD80" s="122"/>
      <c r="AE80" s="122"/>
      <c r="AF80" s="122"/>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7"/>
      <c r="BM80" s="117"/>
      <c r="BN80" s="117"/>
      <c r="BO80" s="117"/>
      <c r="BP80" s="117"/>
      <c r="BQ80" s="117"/>
      <c r="BR80" s="117"/>
      <c r="BS80" s="117"/>
      <c r="BT80" s="117"/>
      <c r="BU80" s="117"/>
      <c r="BV80" s="117"/>
      <c r="BW80" s="117"/>
      <c r="BX80" s="117"/>
      <c r="BY80" s="117"/>
      <c r="BZ80" s="117"/>
      <c r="CA80" s="117"/>
      <c r="CB80" s="117"/>
      <c r="CC80" s="117"/>
      <c r="CD80" s="117"/>
      <c r="CE80" s="117"/>
      <c r="CF80" s="117"/>
      <c r="CG80" s="117"/>
      <c r="CH80" s="117"/>
      <c r="CI80" s="117"/>
      <c r="CJ80" s="117"/>
      <c r="CK80" s="117"/>
      <c r="CL80" s="117"/>
      <c r="CM80" s="117"/>
      <c r="CN80" s="117"/>
      <c r="CO80" s="117"/>
      <c r="CP80" s="117"/>
      <c r="CQ80" s="117"/>
      <c r="CR80" s="117"/>
      <c r="CS80" s="117"/>
      <c r="CT80" s="117"/>
      <c r="CU80" s="117"/>
      <c r="CV80" s="117"/>
      <c r="CW80" s="117"/>
      <c r="CX80" s="117"/>
      <c r="CY80" s="117"/>
      <c r="CZ80" s="117"/>
      <c r="DA80" s="117"/>
      <c r="DB80" s="117"/>
      <c r="DC80" s="117"/>
      <c r="DD80" s="117"/>
      <c r="DE80" s="117"/>
      <c r="DF80" s="117"/>
      <c r="DG80" s="117"/>
      <c r="DH80" s="117"/>
      <c r="DI80" s="117"/>
      <c r="DJ80" s="117"/>
      <c r="DK80" s="117"/>
      <c r="DL80" s="117"/>
      <c r="DM80" s="117"/>
      <c r="DN80" s="117"/>
    </row>
    <row r="81" spans="1:118" ht="60" x14ac:dyDescent="0.25">
      <c r="A81" s="141"/>
      <c r="B81" s="141"/>
      <c r="C81" s="141" t="s">
        <v>125</v>
      </c>
      <c r="D81" s="141" t="s">
        <v>16</v>
      </c>
      <c r="E81" s="124" t="s">
        <v>313</v>
      </c>
      <c r="F81" s="124" t="s">
        <v>56</v>
      </c>
      <c r="G81" s="134"/>
      <c r="H81" s="135"/>
      <c r="I81" s="135"/>
      <c r="J81" s="135"/>
      <c r="K81" s="135"/>
      <c r="L81" s="135" t="s">
        <v>7</v>
      </c>
      <c r="M81" s="135"/>
      <c r="N81" s="136" t="s">
        <v>7</v>
      </c>
      <c r="O81" s="122"/>
      <c r="P81" s="122"/>
      <c r="Q81" s="122"/>
      <c r="R81" s="122"/>
      <c r="S81" s="122"/>
      <c r="T81" s="122"/>
      <c r="U81" s="122"/>
      <c r="V81" s="122"/>
      <c r="W81" s="122"/>
      <c r="X81" s="122"/>
      <c r="Y81" s="122"/>
      <c r="Z81" s="122"/>
      <c r="AA81" s="122"/>
      <c r="AB81" s="122"/>
      <c r="AC81" s="122"/>
      <c r="AD81" s="122"/>
      <c r="AE81" s="122"/>
      <c r="AF81" s="122"/>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7"/>
      <c r="BM81" s="117"/>
      <c r="BN81" s="117"/>
      <c r="BO81" s="117"/>
      <c r="BP81" s="117"/>
      <c r="BQ81" s="117"/>
      <c r="BR81" s="117"/>
      <c r="BS81" s="117"/>
      <c r="BT81" s="117"/>
      <c r="BU81" s="117"/>
      <c r="BV81" s="117"/>
      <c r="BW81" s="117"/>
      <c r="BX81" s="117"/>
      <c r="BY81" s="117"/>
      <c r="BZ81" s="117"/>
      <c r="CA81" s="117"/>
      <c r="CB81" s="117"/>
      <c r="CC81" s="117"/>
      <c r="CD81" s="117"/>
      <c r="CE81" s="117"/>
      <c r="CF81" s="117"/>
      <c r="CG81" s="117"/>
      <c r="CH81" s="117"/>
      <c r="CI81" s="117"/>
      <c r="CJ81" s="117"/>
      <c r="CK81" s="117"/>
      <c r="CL81" s="117"/>
      <c r="CM81" s="117"/>
      <c r="CN81" s="117"/>
      <c r="CO81" s="117"/>
      <c r="CP81" s="117"/>
      <c r="CQ81" s="117"/>
      <c r="CR81" s="117"/>
      <c r="CS81" s="117"/>
      <c r="CT81" s="117"/>
      <c r="CU81" s="117"/>
      <c r="CV81" s="117"/>
      <c r="CW81" s="117"/>
      <c r="CX81" s="117"/>
      <c r="CY81" s="117"/>
      <c r="CZ81" s="117"/>
      <c r="DA81" s="117"/>
      <c r="DB81" s="117"/>
      <c r="DC81" s="117"/>
      <c r="DD81" s="117"/>
      <c r="DE81" s="117"/>
      <c r="DF81" s="117"/>
      <c r="DG81" s="117"/>
      <c r="DH81" s="117"/>
      <c r="DI81" s="117"/>
      <c r="DJ81" s="117"/>
      <c r="DK81" s="117"/>
      <c r="DL81" s="117"/>
      <c r="DM81" s="117"/>
      <c r="DN81" s="117"/>
    </row>
    <row r="82" spans="1:118" ht="30" x14ac:dyDescent="0.25">
      <c r="A82" s="141"/>
      <c r="B82" s="141"/>
      <c r="C82" s="141"/>
      <c r="D82" s="141"/>
      <c r="E82" s="124"/>
      <c r="F82" s="124" t="s">
        <v>58</v>
      </c>
      <c r="G82" s="134"/>
      <c r="H82" s="135"/>
      <c r="I82" s="135"/>
      <c r="J82" s="135" t="s">
        <v>7</v>
      </c>
      <c r="K82" s="135" t="s">
        <v>7</v>
      </c>
      <c r="L82" s="135"/>
      <c r="M82" s="135"/>
      <c r="N82" s="136" t="s">
        <v>336</v>
      </c>
      <c r="O82" s="122"/>
      <c r="P82" s="122"/>
      <c r="Q82" s="122"/>
      <c r="R82" s="122"/>
      <c r="S82" s="122"/>
      <c r="T82" s="122"/>
      <c r="U82" s="122"/>
      <c r="V82" s="122"/>
      <c r="W82" s="122"/>
      <c r="X82" s="122"/>
      <c r="Y82" s="122"/>
      <c r="Z82" s="122"/>
      <c r="AA82" s="122"/>
      <c r="AB82" s="122"/>
      <c r="AC82" s="122"/>
      <c r="AD82" s="122"/>
      <c r="AE82" s="122"/>
      <c r="AF82" s="122"/>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7"/>
      <c r="BM82" s="117"/>
      <c r="BN82" s="117"/>
      <c r="BO82" s="117"/>
      <c r="BP82" s="117"/>
      <c r="BQ82" s="117"/>
      <c r="BR82" s="117"/>
      <c r="BS82" s="117"/>
      <c r="BT82" s="117"/>
      <c r="BU82" s="117"/>
      <c r="BV82" s="117"/>
      <c r="BW82" s="117"/>
      <c r="BX82" s="117"/>
      <c r="BY82" s="117"/>
      <c r="BZ82" s="117"/>
      <c r="CA82" s="117"/>
      <c r="CB82" s="117"/>
      <c r="CC82" s="117"/>
      <c r="CD82" s="117"/>
      <c r="CE82" s="117"/>
      <c r="CF82" s="117"/>
      <c r="CG82" s="117"/>
      <c r="CH82" s="117"/>
      <c r="CI82" s="117"/>
      <c r="CJ82" s="117"/>
      <c r="CK82" s="117"/>
      <c r="CL82" s="117"/>
      <c r="CM82" s="117"/>
      <c r="CN82" s="117"/>
      <c r="CO82" s="117"/>
      <c r="CP82" s="117"/>
      <c r="CQ82" s="117"/>
      <c r="CR82" s="117"/>
      <c r="CS82" s="117"/>
      <c r="CT82" s="117"/>
      <c r="CU82" s="117"/>
      <c r="CV82" s="117"/>
      <c r="CW82" s="117"/>
      <c r="CX82" s="117"/>
      <c r="CY82" s="117"/>
      <c r="CZ82" s="117"/>
      <c r="DA82" s="117"/>
      <c r="DB82" s="117"/>
      <c r="DC82" s="117"/>
      <c r="DD82" s="117"/>
      <c r="DE82" s="117"/>
      <c r="DF82" s="117"/>
      <c r="DG82" s="117"/>
      <c r="DH82" s="117"/>
      <c r="DI82" s="117"/>
      <c r="DJ82" s="117"/>
      <c r="DK82" s="117"/>
      <c r="DL82" s="117"/>
      <c r="DM82" s="117"/>
      <c r="DN82" s="117"/>
    </row>
    <row r="83" spans="1:118" ht="30" x14ac:dyDescent="0.25">
      <c r="A83" s="141"/>
      <c r="B83" s="141"/>
      <c r="C83" s="141"/>
      <c r="D83" s="141"/>
      <c r="E83" s="124"/>
      <c r="F83" s="124" t="s">
        <v>228</v>
      </c>
      <c r="G83" s="134"/>
      <c r="H83" s="135"/>
      <c r="I83" s="135" t="s">
        <v>7</v>
      </c>
      <c r="J83" s="135"/>
      <c r="K83" s="135"/>
      <c r="L83" s="135"/>
      <c r="M83" s="135"/>
      <c r="N83" s="136" t="s">
        <v>7</v>
      </c>
      <c r="O83" s="122"/>
      <c r="P83" s="122"/>
      <c r="Q83" s="122"/>
      <c r="R83" s="122"/>
      <c r="S83" s="122"/>
      <c r="T83" s="122"/>
      <c r="U83" s="122"/>
      <c r="V83" s="122"/>
      <c r="W83" s="122"/>
      <c r="X83" s="122"/>
      <c r="Y83" s="122"/>
      <c r="Z83" s="122"/>
      <c r="AA83" s="122"/>
      <c r="AB83" s="122"/>
      <c r="AC83" s="122"/>
      <c r="AD83" s="122"/>
      <c r="AE83" s="122"/>
      <c r="AF83" s="122"/>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7"/>
      <c r="BX83" s="117"/>
      <c r="BY83" s="117"/>
      <c r="BZ83" s="117"/>
      <c r="CA83" s="117"/>
      <c r="CB83" s="117"/>
      <c r="CC83" s="117"/>
      <c r="CD83" s="117"/>
      <c r="CE83" s="117"/>
      <c r="CF83" s="117"/>
      <c r="CG83" s="117"/>
      <c r="CH83" s="117"/>
      <c r="CI83" s="117"/>
      <c r="CJ83" s="117"/>
      <c r="CK83" s="117"/>
      <c r="CL83" s="117"/>
      <c r="CM83" s="117"/>
      <c r="CN83" s="117"/>
      <c r="CO83" s="117"/>
      <c r="CP83" s="117"/>
      <c r="CQ83" s="117"/>
      <c r="CR83" s="117"/>
      <c r="CS83" s="117"/>
      <c r="CT83" s="117"/>
      <c r="CU83" s="117"/>
      <c r="CV83" s="117"/>
      <c r="CW83" s="117"/>
      <c r="CX83" s="117"/>
      <c r="CY83" s="117"/>
      <c r="CZ83" s="117"/>
      <c r="DA83" s="117"/>
      <c r="DB83" s="117"/>
      <c r="DC83" s="117"/>
      <c r="DD83" s="117"/>
      <c r="DE83" s="117"/>
      <c r="DF83" s="117"/>
      <c r="DG83" s="117"/>
      <c r="DH83" s="117"/>
      <c r="DI83" s="117"/>
      <c r="DJ83" s="117"/>
      <c r="DK83" s="117"/>
      <c r="DL83" s="117"/>
      <c r="DM83" s="117"/>
      <c r="DN83" s="117"/>
    </row>
    <row r="84" spans="1:118" x14ac:dyDescent="0.25">
      <c r="A84" s="141"/>
      <c r="B84" s="141"/>
      <c r="C84" s="141"/>
      <c r="D84" s="141"/>
      <c r="E84" s="124"/>
      <c r="F84" s="124" t="s">
        <v>66</v>
      </c>
      <c r="G84" s="134"/>
      <c r="H84" s="135" t="s">
        <v>7</v>
      </c>
      <c r="I84" s="135"/>
      <c r="J84" s="135"/>
      <c r="K84" s="135"/>
      <c r="L84" s="135"/>
      <c r="M84" s="135"/>
      <c r="N84" s="136" t="s">
        <v>7</v>
      </c>
      <c r="O84" s="122"/>
      <c r="P84" s="122"/>
      <c r="Q84" s="122"/>
      <c r="R84" s="122"/>
      <c r="S84" s="122"/>
      <c r="T84" s="122"/>
      <c r="U84" s="122"/>
      <c r="V84" s="122"/>
      <c r="W84" s="122"/>
      <c r="X84" s="122"/>
      <c r="Y84" s="122"/>
      <c r="Z84" s="122"/>
      <c r="AA84" s="122"/>
      <c r="AB84" s="122"/>
      <c r="AC84" s="122"/>
      <c r="AD84" s="122"/>
      <c r="AE84" s="122"/>
      <c r="AF84" s="122"/>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7"/>
      <c r="BX84" s="117"/>
      <c r="BY84" s="117"/>
      <c r="BZ84" s="117"/>
      <c r="CA84" s="117"/>
      <c r="CB84" s="117"/>
      <c r="CC84" s="117"/>
      <c r="CD84" s="117"/>
      <c r="CE84" s="117"/>
      <c r="CF84" s="117"/>
      <c r="CG84" s="117"/>
      <c r="CH84" s="117"/>
      <c r="CI84" s="117"/>
      <c r="CJ84" s="117"/>
      <c r="CK84" s="117"/>
      <c r="CL84" s="117"/>
      <c r="CM84" s="117"/>
      <c r="CN84" s="117"/>
      <c r="CO84" s="117"/>
      <c r="CP84" s="117"/>
      <c r="CQ84" s="117"/>
      <c r="CR84" s="117"/>
      <c r="CS84" s="117"/>
      <c r="CT84" s="117"/>
      <c r="CU84" s="117"/>
      <c r="CV84" s="117"/>
      <c r="CW84" s="117"/>
      <c r="CX84" s="117"/>
      <c r="CY84" s="117"/>
      <c r="CZ84" s="117"/>
      <c r="DA84" s="117"/>
      <c r="DB84" s="117"/>
      <c r="DC84" s="117"/>
      <c r="DD84" s="117"/>
      <c r="DE84" s="117"/>
      <c r="DF84" s="117"/>
      <c r="DG84" s="117"/>
      <c r="DH84" s="117"/>
      <c r="DI84" s="117"/>
      <c r="DJ84" s="117"/>
      <c r="DK84" s="117"/>
      <c r="DL84" s="117"/>
      <c r="DM84" s="117"/>
      <c r="DN84" s="117"/>
    </row>
    <row r="85" spans="1:118" ht="15.75" thickBot="1" x14ac:dyDescent="0.3">
      <c r="A85" s="142"/>
      <c r="B85" s="142"/>
      <c r="C85" s="142"/>
      <c r="D85" s="142"/>
      <c r="E85" s="124"/>
      <c r="F85" s="124" t="s">
        <v>163</v>
      </c>
      <c r="G85" s="134"/>
      <c r="H85" s="135"/>
      <c r="I85" s="135"/>
      <c r="J85" s="135"/>
      <c r="K85" s="135"/>
      <c r="L85" s="135"/>
      <c r="M85" s="135" t="s">
        <v>6</v>
      </c>
      <c r="N85" s="136" t="s">
        <v>6</v>
      </c>
      <c r="O85" s="122"/>
      <c r="P85" s="122"/>
      <c r="Q85" s="122"/>
      <c r="R85" s="122"/>
      <c r="S85" s="122"/>
      <c r="T85" s="122"/>
      <c r="U85" s="122"/>
      <c r="V85" s="122"/>
      <c r="W85" s="122"/>
      <c r="X85" s="122"/>
      <c r="Y85" s="122"/>
      <c r="Z85" s="122"/>
      <c r="AA85" s="122"/>
      <c r="AB85" s="122"/>
      <c r="AC85" s="122"/>
      <c r="AD85" s="122"/>
      <c r="AE85" s="122"/>
      <c r="AF85" s="122"/>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7"/>
      <c r="BX85" s="117"/>
      <c r="BY85" s="117"/>
      <c r="BZ85" s="117"/>
      <c r="CA85" s="117"/>
      <c r="CB85" s="117"/>
      <c r="CC85" s="117"/>
      <c r="CD85" s="117"/>
      <c r="CE85" s="117"/>
      <c r="CF85" s="117"/>
      <c r="CG85" s="117"/>
      <c r="CH85" s="117"/>
      <c r="CI85" s="117"/>
      <c r="CJ85" s="117"/>
      <c r="CK85" s="117"/>
      <c r="CL85" s="117"/>
      <c r="CM85" s="117"/>
      <c r="CN85" s="117"/>
      <c r="CO85" s="117"/>
      <c r="CP85" s="117"/>
      <c r="CQ85" s="117"/>
      <c r="CR85" s="117"/>
      <c r="CS85" s="117"/>
      <c r="CT85" s="117"/>
      <c r="CU85" s="117"/>
      <c r="CV85" s="117"/>
      <c r="CW85" s="117"/>
      <c r="CX85" s="117"/>
      <c r="CY85" s="117"/>
      <c r="CZ85" s="117"/>
      <c r="DA85" s="117"/>
      <c r="DB85" s="117"/>
      <c r="DC85" s="117"/>
      <c r="DD85" s="117"/>
      <c r="DE85" s="117"/>
      <c r="DF85" s="117"/>
      <c r="DG85" s="117"/>
      <c r="DH85" s="117"/>
      <c r="DI85" s="117"/>
      <c r="DJ85" s="117"/>
      <c r="DK85" s="117"/>
      <c r="DL85" s="117"/>
      <c r="DM85" s="117"/>
      <c r="DN85" s="117"/>
    </row>
    <row r="86" spans="1:118" ht="75" x14ac:dyDescent="0.25">
      <c r="A86" s="141"/>
      <c r="B86" s="141" t="s">
        <v>122</v>
      </c>
      <c r="C86" s="141" t="s">
        <v>126</v>
      </c>
      <c r="D86" s="141" t="s">
        <v>17</v>
      </c>
      <c r="E86" s="141" t="s">
        <v>286</v>
      </c>
      <c r="F86" s="141" t="s">
        <v>222</v>
      </c>
      <c r="G86" s="134"/>
      <c r="H86" s="135" t="s">
        <v>7</v>
      </c>
      <c r="I86" s="135"/>
      <c r="J86" s="135"/>
      <c r="K86" s="135"/>
      <c r="L86" s="135"/>
      <c r="M86" s="135"/>
      <c r="N86" s="136" t="s">
        <v>7</v>
      </c>
      <c r="O86" s="122"/>
      <c r="P86" s="122"/>
      <c r="Q86" s="122"/>
      <c r="R86" s="122"/>
      <c r="S86" s="122"/>
      <c r="T86" s="122"/>
      <c r="U86" s="122"/>
      <c r="V86" s="122"/>
      <c r="W86" s="122"/>
      <c r="X86" s="122"/>
      <c r="Y86" s="122"/>
      <c r="Z86" s="122"/>
      <c r="AA86" s="122"/>
      <c r="AB86" s="122"/>
      <c r="AC86" s="122"/>
      <c r="AD86" s="122"/>
      <c r="AE86" s="122"/>
      <c r="AF86" s="122"/>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7"/>
      <c r="BX86" s="117"/>
      <c r="BY86" s="117"/>
      <c r="BZ86" s="117"/>
      <c r="CA86" s="117"/>
      <c r="CB86" s="117"/>
      <c r="CC86" s="117"/>
      <c r="CD86" s="117"/>
      <c r="CE86" s="117"/>
      <c r="CF86" s="117"/>
      <c r="CG86" s="117"/>
      <c r="CH86" s="117"/>
      <c r="CI86" s="117"/>
      <c r="CJ86" s="117"/>
      <c r="CK86" s="117"/>
      <c r="CL86" s="117"/>
      <c r="CM86" s="117"/>
      <c r="CN86" s="117"/>
      <c r="CO86" s="117"/>
      <c r="CP86" s="117"/>
      <c r="CQ86" s="117"/>
      <c r="CR86" s="117"/>
      <c r="CS86" s="117"/>
      <c r="CT86" s="117"/>
      <c r="CU86" s="117"/>
      <c r="CV86" s="117"/>
      <c r="CW86" s="117"/>
      <c r="CX86" s="117"/>
      <c r="CY86" s="117"/>
      <c r="CZ86" s="117"/>
      <c r="DA86" s="117"/>
      <c r="DB86" s="117"/>
      <c r="DC86" s="117"/>
      <c r="DD86" s="117"/>
      <c r="DE86" s="117"/>
      <c r="DF86" s="117"/>
      <c r="DG86" s="117"/>
      <c r="DH86" s="117"/>
      <c r="DI86" s="117"/>
      <c r="DJ86" s="117"/>
      <c r="DK86" s="117"/>
      <c r="DL86" s="117"/>
      <c r="DM86" s="117"/>
      <c r="DN86" s="117"/>
    </row>
    <row r="87" spans="1:118" x14ac:dyDescent="0.25">
      <c r="A87" s="141"/>
      <c r="B87" s="141"/>
      <c r="C87" s="141"/>
      <c r="D87" s="141"/>
      <c r="E87" s="141"/>
      <c r="F87" s="141" t="s">
        <v>61</v>
      </c>
      <c r="G87" s="134"/>
      <c r="H87" s="135"/>
      <c r="I87" s="135"/>
      <c r="J87" s="135"/>
      <c r="K87" s="135"/>
      <c r="L87" s="135"/>
      <c r="M87" s="135" t="s">
        <v>7</v>
      </c>
      <c r="N87" s="136" t="s">
        <v>7</v>
      </c>
      <c r="O87" s="122"/>
      <c r="P87" s="122"/>
      <c r="Q87" s="122"/>
      <c r="R87" s="122"/>
      <c r="S87" s="122"/>
      <c r="T87" s="122"/>
      <c r="U87" s="122"/>
      <c r="V87" s="122"/>
      <c r="W87" s="122"/>
      <c r="X87" s="122"/>
      <c r="Y87" s="122"/>
      <c r="Z87" s="122"/>
      <c r="AA87" s="122"/>
      <c r="AB87" s="122"/>
      <c r="AC87" s="122"/>
      <c r="AD87" s="122"/>
      <c r="AE87" s="122"/>
      <c r="AF87" s="122"/>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7"/>
      <c r="BV87" s="117"/>
      <c r="BW87" s="117"/>
      <c r="BX87" s="117"/>
      <c r="BY87" s="117"/>
      <c r="BZ87" s="117"/>
      <c r="CA87" s="117"/>
      <c r="CB87" s="117"/>
      <c r="CC87" s="117"/>
      <c r="CD87" s="117"/>
      <c r="CE87" s="117"/>
      <c r="CF87" s="117"/>
      <c r="CG87" s="117"/>
      <c r="CH87" s="117"/>
      <c r="CI87" s="117"/>
      <c r="CJ87" s="117"/>
      <c r="CK87" s="117"/>
      <c r="CL87" s="117"/>
      <c r="CM87" s="117"/>
      <c r="CN87" s="117"/>
      <c r="CO87" s="117"/>
      <c r="CP87" s="117"/>
      <c r="CQ87" s="117"/>
      <c r="CR87" s="117"/>
      <c r="CS87" s="117"/>
      <c r="CT87" s="117"/>
      <c r="CU87" s="117"/>
      <c r="CV87" s="117"/>
      <c r="CW87" s="117"/>
      <c r="CX87" s="117"/>
      <c r="CY87" s="117"/>
      <c r="CZ87" s="117"/>
      <c r="DA87" s="117"/>
      <c r="DB87" s="117"/>
      <c r="DC87" s="117"/>
      <c r="DD87" s="117"/>
      <c r="DE87" s="117"/>
      <c r="DF87" s="117"/>
      <c r="DG87" s="117"/>
      <c r="DH87" s="117"/>
      <c r="DI87" s="117"/>
      <c r="DJ87" s="117"/>
      <c r="DK87" s="117"/>
      <c r="DL87" s="117"/>
      <c r="DM87" s="117"/>
      <c r="DN87" s="117"/>
    </row>
    <row r="88" spans="1:118" ht="30" x14ac:dyDescent="0.25">
      <c r="A88" s="141"/>
      <c r="B88" s="141"/>
      <c r="C88" s="141"/>
      <c r="D88" s="141"/>
      <c r="E88" s="141"/>
      <c r="F88" s="141" t="s">
        <v>227</v>
      </c>
      <c r="G88" s="134"/>
      <c r="H88" s="135"/>
      <c r="I88" s="135" t="s">
        <v>7</v>
      </c>
      <c r="J88" s="135"/>
      <c r="K88" s="135"/>
      <c r="L88" s="135"/>
      <c r="M88" s="135"/>
      <c r="N88" s="136" t="s">
        <v>7</v>
      </c>
      <c r="O88" s="122"/>
      <c r="P88" s="122"/>
      <c r="Q88" s="122"/>
      <c r="R88" s="122"/>
      <c r="S88" s="122"/>
      <c r="T88" s="122"/>
      <c r="U88" s="122"/>
      <c r="V88" s="122"/>
      <c r="W88" s="122"/>
      <c r="X88" s="122"/>
      <c r="Y88" s="122"/>
      <c r="Z88" s="122"/>
      <c r="AA88" s="122"/>
      <c r="AB88" s="122"/>
      <c r="AC88" s="122"/>
      <c r="AD88" s="122"/>
      <c r="AE88" s="122"/>
      <c r="AF88" s="122"/>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7"/>
      <c r="BM88" s="117"/>
      <c r="BN88" s="117"/>
      <c r="BO88" s="117"/>
      <c r="BP88" s="117"/>
      <c r="BQ88" s="117"/>
      <c r="BR88" s="117"/>
      <c r="BS88" s="117"/>
      <c r="BT88" s="117"/>
      <c r="BU88" s="117"/>
      <c r="BV88" s="117"/>
      <c r="BW88" s="117"/>
      <c r="BX88" s="117"/>
      <c r="BY88" s="117"/>
      <c r="BZ88" s="117"/>
      <c r="CA88" s="117"/>
      <c r="CB88" s="117"/>
      <c r="CC88" s="117"/>
      <c r="CD88" s="117"/>
      <c r="CE88" s="117"/>
      <c r="CF88" s="117"/>
      <c r="CG88" s="117"/>
      <c r="CH88" s="117"/>
      <c r="CI88" s="117"/>
      <c r="CJ88" s="117"/>
      <c r="CK88" s="117"/>
      <c r="CL88" s="117"/>
      <c r="CM88" s="117"/>
      <c r="CN88" s="117"/>
      <c r="CO88" s="117"/>
      <c r="CP88" s="117"/>
      <c r="CQ88" s="117"/>
      <c r="CR88" s="117"/>
      <c r="CS88" s="117"/>
      <c r="CT88" s="117"/>
      <c r="CU88" s="117"/>
      <c r="CV88" s="117"/>
      <c r="CW88" s="117"/>
      <c r="CX88" s="117"/>
      <c r="CY88" s="117"/>
      <c r="CZ88" s="117"/>
      <c r="DA88" s="117"/>
      <c r="DB88" s="117"/>
      <c r="DC88" s="117"/>
      <c r="DD88" s="117"/>
      <c r="DE88" s="117"/>
      <c r="DF88" s="117"/>
      <c r="DG88" s="117"/>
      <c r="DH88" s="117"/>
      <c r="DI88" s="117"/>
      <c r="DJ88" s="117"/>
      <c r="DK88" s="117"/>
      <c r="DL88" s="117"/>
      <c r="DM88" s="117"/>
      <c r="DN88" s="117"/>
    </row>
    <row r="89" spans="1:118" ht="30.75" thickBot="1" x14ac:dyDescent="0.3">
      <c r="A89" s="141"/>
      <c r="B89" s="141"/>
      <c r="C89" s="141"/>
      <c r="D89" s="141"/>
      <c r="E89" s="141"/>
      <c r="F89" s="142" t="s">
        <v>60</v>
      </c>
      <c r="G89" s="137"/>
      <c r="H89" s="138"/>
      <c r="I89" s="138"/>
      <c r="J89" s="138" t="s">
        <v>7</v>
      </c>
      <c r="K89" s="138"/>
      <c r="L89" s="138"/>
      <c r="M89" s="138"/>
      <c r="N89" s="139" t="s">
        <v>7</v>
      </c>
      <c r="O89" s="122"/>
      <c r="P89" s="122"/>
      <c r="Q89" s="122"/>
      <c r="R89" s="122"/>
      <c r="S89" s="122"/>
      <c r="T89" s="122"/>
      <c r="U89" s="122"/>
      <c r="V89" s="122"/>
      <c r="W89" s="122"/>
      <c r="X89" s="122"/>
      <c r="Y89" s="122"/>
      <c r="Z89" s="122"/>
      <c r="AA89" s="122"/>
      <c r="AB89" s="122"/>
      <c r="AC89" s="122"/>
      <c r="AD89" s="122"/>
      <c r="AE89" s="122"/>
      <c r="AF89" s="122"/>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7"/>
      <c r="BM89" s="117"/>
      <c r="BN89" s="117"/>
      <c r="BO89" s="117"/>
      <c r="BP89" s="117"/>
      <c r="BQ89" s="117"/>
      <c r="BR89" s="117"/>
      <c r="BS89" s="117"/>
      <c r="BT89" s="117"/>
      <c r="BU89" s="117"/>
      <c r="BV89" s="117"/>
      <c r="BW89" s="117"/>
      <c r="BX89" s="117"/>
      <c r="BY89" s="117"/>
      <c r="BZ89" s="117"/>
      <c r="CA89" s="117"/>
      <c r="CB89" s="117"/>
      <c r="CC89" s="117"/>
      <c r="CD89" s="117"/>
      <c r="CE89" s="117"/>
      <c r="CF89" s="117"/>
      <c r="CG89" s="117"/>
      <c r="CH89" s="117"/>
      <c r="CI89" s="117"/>
      <c r="CJ89" s="117"/>
      <c r="CK89" s="117"/>
      <c r="CL89" s="117"/>
      <c r="CM89" s="117"/>
      <c r="CN89" s="117"/>
      <c r="CO89" s="117"/>
      <c r="CP89" s="117"/>
      <c r="CQ89" s="117"/>
      <c r="CR89" s="117"/>
      <c r="CS89" s="117"/>
      <c r="CT89" s="117"/>
      <c r="CU89" s="117"/>
      <c r="CV89" s="117"/>
      <c r="CW89" s="117"/>
      <c r="CX89" s="117"/>
      <c r="CY89" s="117"/>
      <c r="CZ89" s="117"/>
      <c r="DA89" s="117"/>
      <c r="DB89" s="117"/>
      <c r="DC89" s="117"/>
      <c r="DD89" s="117"/>
      <c r="DE89" s="117"/>
      <c r="DF89" s="117"/>
      <c r="DG89" s="117"/>
      <c r="DH89" s="117"/>
      <c r="DI89" s="117"/>
      <c r="DJ89" s="117"/>
      <c r="DK89" s="117"/>
      <c r="DL89" s="117"/>
      <c r="DM89" s="117"/>
      <c r="DN89" s="117"/>
    </row>
    <row r="90" spans="1:118" ht="45" x14ac:dyDescent="0.25">
      <c r="A90" s="141"/>
      <c r="B90" s="141"/>
      <c r="C90" s="141"/>
      <c r="D90" s="141"/>
      <c r="E90" s="141"/>
      <c r="F90" s="124" t="s">
        <v>396</v>
      </c>
      <c r="G90" s="134"/>
      <c r="H90" s="135"/>
      <c r="I90" s="135"/>
      <c r="J90" s="135"/>
      <c r="K90" s="135" t="s">
        <v>6</v>
      </c>
      <c r="L90" s="135"/>
      <c r="M90" s="135"/>
      <c r="N90" s="136" t="s">
        <v>6</v>
      </c>
      <c r="O90" s="122"/>
      <c r="P90" s="122"/>
      <c r="Q90" s="122"/>
      <c r="R90" s="122"/>
      <c r="S90" s="122"/>
      <c r="T90" s="122"/>
      <c r="U90" s="122"/>
      <c r="V90" s="122"/>
      <c r="W90" s="122"/>
      <c r="X90" s="122"/>
      <c r="Y90" s="122"/>
      <c r="Z90" s="122"/>
      <c r="AA90" s="122"/>
      <c r="AB90" s="122"/>
      <c r="AC90" s="122"/>
      <c r="AD90" s="122"/>
      <c r="AE90" s="122"/>
      <c r="AF90" s="122"/>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7"/>
      <c r="BM90" s="117"/>
      <c r="BN90" s="117"/>
      <c r="BO90" s="117"/>
      <c r="BP90" s="117"/>
      <c r="BQ90" s="117"/>
      <c r="BR90" s="117"/>
      <c r="BS90" s="117"/>
      <c r="BT90" s="117"/>
      <c r="BU90" s="117"/>
      <c r="BV90" s="117"/>
      <c r="BW90" s="117"/>
      <c r="BX90" s="117"/>
      <c r="BY90" s="117"/>
      <c r="BZ90" s="117"/>
      <c r="CA90" s="117"/>
      <c r="CB90" s="117"/>
      <c r="CC90" s="117"/>
      <c r="CD90" s="117"/>
      <c r="CE90" s="117"/>
      <c r="CF90" s="117"/>
      <c r="CG90" s="117"/>
      <c r="CH90" s="117"/>
      <c r="CI90" s="117"/>
      <c r="CJ90" s="117"/>
      <c r="CK90" s="117"/>
      <c r="CL90" s="117"/>
      <c r="CM90" s="117"/>
      <c r="CN90" s="117"/>
      <c r="CO90" s="117"/>
      <c r="CP90" s="117"/>
      <c r="CQ90" s="117"/>
      <c r="CR90" s="117"/>
      <c r="CS90" s="117"/>
      <c r="CT90" s="117"/>
      <c r="CU90" s="117"/>
      <c r="CV90" s="117"/>
      <c r="CW90" s="117"/>
      <c r="CX90" s="117"/>
      <c r="CY90" s="117"/>
      <c r="CZ90" s="117"/>
      <c r="DA90" s="117"/>
      <c r="DB90" s="117"/>
      <c r="DC90" s="117"/>
      <c r="DD90" s="117"/>
      <c r="DE90" s="117"/>
      <c r="DF90" s="117"/>
      <c r="DG90" s="117"/>
      <c r="DH90" s="117"/>
      <c r="DI90" s="117"/>
      <c r="DJ90" s="117"/>
      <c r="DK90" s="117"/>
      <c r="DL90" s="117"/>
      <c r="DM90" s="117"/>
      <c r="DN90" s="117"/>
    </row>
    <row r="91" spans="1:118" ht="30.75" thickBot="1" x14ac:dyDescent="0.3">
      <c r="A91" s="142"/>
      <c r="B91" s="142"/>
      <c r="C91" s="142"/>
      <c r="D91" s="142"/>
      <c r="E91" s="142"/>
      <c r="F91" s="142" t="s">
        <v>234</v>
      </c>
      <c r="G91" s="137"/>
      <c r="H91" s="138"/>
      <c r="I91" s="138"/>
      <c r="J91" s="138"/>
      <c r="K91" s="138"/>
      <c r="L91" s="138" t="s">
        <v>7</v>
      </c>
      <c r="M91" s="138"/>
      <c r="N91" s="139" t="s">
        <v>7</v>
      </c>
      <c r="O91" s="122"/>
      <c r="P91" s="122"/>
      <c r="Q91" s="122"/>
      <c r="R91" s="122"/>
      <c r="S91" s="122"/>
      <c r="T91" s="122"/>
      <c r="U91" s="122"/>
      <c r="V91" s="122"/>
      <c r="W91" s="122"/>
      <c r="X91" s="122"/>
      <c r="Y91" s="122"/>
      <c r="Z91" s="122"/>
      <c r="AA91" s="122"/>
      <c r="AB91" s="122"/>
      <c r="AC91" s="122"/>
      <c r="AD91" s="122"/>
      <c r="AE91" s="122"/>
      <c r="AF91" s="122"/>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7"/>
      <c r="BM91" s="117"/>
      <c r="BN91" s="117"/>
      <c r="BO91" s="117"/>
      <c r="BP91" s="117"/>
      <c r="BQ91" s="117"/>
      <c r="BR91" s="117"/>
      <c r="BS91" s="117"/>
      <c r="BT91" s="117"/>
      <c r="BU91" s="117"/>
      <c r="BV91" s="117"/>
      <c r="BW91" s="117"/>
      <c r="BX91" s="117"/>
      <c r="BY91" s="117"/>
      <c r="BZ91" s="117"/>
      <c r="CA91" s="117"/>
      <c r="CB91" s="117"/>
      <c r="CC91" s="117"/>
      <c r="CD91" s="117"/>
      <c r="CE91" s="117"/>
      <c r="CF91" s="117"/>
      <c r="CG91" s="117"/>
      <c r="CH91" s="117"/>
      <c r="CI91" s="117"/>
      <c r="CJ91" s="117"/>
      <c r="CK91" s="117"/>
      <c r="CL91" s="117"/>
      <c r="CM91" s="117"/>
      <c r="CN91" s="117"/>
      <c r="CO91" s="117"/>
      <c r="CP91" s="117"/>
      <c r="CQ91" s="117"/>
      <c r="CR91" s="117"/>
      <c r="CS91" s="117"/>
      <c r="CT91" s="117"/>
      <c r="CU91" s="117"/>
      <c r="CV91" s="117"/>
      <c r="CW91" s="117"/>
      <c r="CX91" s="117"/>
      <c r="CY91" s="117"/>
      <c r="CZ91" s="117"/>
      <c r="DA91" s="117"/>
      <c r="DB91" s="117"/>
      <c r="DC91" s="117"/>
      <c r="DD91" s="117"/>
      <c r="DE91" s="117"/>
      <c r="DF91" s="117"/>
      <c r="DG91" s="117"/>
      <c r="DH91" s="117"/>
      <c r="DI91" s="117"/>
      <c r="DJ91" s="117"/>
      <c r="DK91" s="117"/>
      <c r="DL91" s="117"/>
      <c r="DM91" s="117"/>
      <c r="DN91" s="117"/>
    </row>
    <row r="92" spans="1:118" ht="60" x14ac:dyDescent="0.25">
      <c r="A92" s="141"/>
      <c r="B92" s="141"/>
      <c r="C92" s="141"/>
      <c r="D92" s="141" t="s">
        <v>18</v>
      </c>
      <c r="E92" s="141" t="s">
        <v>287</v>
      </c>
      <c r="F92" s="124" t="s">
        <v>486</v>
      </c>
      <c r="G92" s="134"/>
      <c r="H92" s="135"/>
      <c r="I92" s="135"/>
      <c r="J92" s="135" t="s">
        <v>6</v>
      </c>
      <c r="K92" s="135"/>
      <c r="L92" s="135"/>
      <c r="M92" s="135"/>
      <c r="N92" s="136" t="s">
        <v>6</v>
      </c>
      <c r="O92" s="122"/>
      <c r="P92" s="122"/>
      <c r="Q92" s="122"/>
      <c r="R92" s="122"/>
      <c r="S92" s="122"/>
      <c r="T92" s="122"/>
      <c r="U92" s="122"/>
      <c r="V92" s="122"/>
      <c r="W92" s="122"/>
      <c r="X92" s="122"/>
      <c r="Y92" s="122"/>
      <c r="Z92" s="122"/>
      <c r="AA92" s="122"/>
      <c r="AB92" s="122"/>
      <c r="AC92" s="122"/>
      <c r="AD92" s="122"/>
      <c r="AE92" s="122"/>
      <c r="AF92" s="122"/>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7"/>
      <c r="BM92" s="117"/>
      <c r="BN92" s="117"/>
      <c r="BO92" s="117"/>
      <c r="BP92" s="117"/>
      <c r="BQ92" s="117"/>
      <c r="BR92" s="117"/>
      <c r="BS92" s="117"/>
      <c r="BT92" s="117"/>
      <c r="BU92" s="117"/>
      <c r="BV92" s="117"/>
      <c r="BW92" s="117"/>
      <c r="BX92" s="117"/>
      <c r="BY92" s="117"/>
      <c r="BZ92" s="117"/>
      <c r="CA92" s="117"/>
      <c r="CB92" s="117"/>
      <c r="CC92" s="117"/>
      <c r="CD92" s="117"/>
      <c r="CE92" s="117"/>
      <c r="CF92" s="117"/>
      <c r="CG92" s="117"/>
      <c r="CH92" s="117"/>
      <c r="CI92" s="117"/>
      <c r="CJ92" s="117"/>
      <c r="CK92" s="117"/>
      <c r="CL92" s="117"/>
      <c r="CM92" s="117"/>
      <c r="CN92" s="117"/>
      <c r="CO92" s="117"/>
      <c r="CP92" s="117"/>
      <c r="CQ92" s="117"/>
      <c r="CR92" s="117"/>
      <c r="CS92" s="117"/>
      <c r="CT92" s="117"/>
      <c r="CU92" s="117"/>
      <c r="CV92" s="117"/>
      <c r="CW92" s="117"/>
      <c r="CX92" s="117"/>
      <c r="CY92" s="117"/>
      <c r="CZ92" s="117"/>
      <c r="DA92" s="117"/>
      <c r="DB92" s="117"/>
      <c r="DC92" s="117"/>
      <c r="DD92" s="117"/>
      <c r="DE92" s="117"/>
      <c r="DF92" s="117"/>
      <c r="DG92" s="117"/>
      <c r="DH92" s="117"/>
      <c r="DI92" s="117"/>
      <c r="DJ92" s="117"/>
      <c r="DK92" s="117"/>
      <c r="DL92" s="117"/>
      <c r="DM92" s="117"/>
      <c r="DN92" s="117"/>
    </row>
    <row r="93" spans="1:118" ht="75" x14ac:dyDescent="0.25">
      <c r="A93" s="141"/>
      <c r="B93" s="141"/>
      <c r="C93" s="141"/>
      <c r="D93" s="141"/>
      <c r="E93" s="141"/>
      <c r="F93" s="141" t="s">
        <v>159</v>
      </c>
      <c r="G93" s="134"/>
      <c r="H93" s="135" t="s">
        <v>7</v>
      </c>
      <c r="I93" s="135"/>
      <c r="J93" s="135"/>
      <c r="K93" s="135"/>
      <c r="L93" s="135"/>
      <c r="M93" s="135"/>
      <c r="N93" s="136" t="s">
        <v>7</v>
      </c>
      <c r="O93" s="122"/>
      <c r="P93" s="122"/>
      <c r="Q93" s="122"/>
      <c r="R93" s="122"/>
      <c r="S93" s="122"/>
      <c r="T93" s="122"/>
      <c r="U93" s="122"/>
      <c r="V93" s="122"/>
      <c r="W93" s="122"/>
      <c r="X93" s="122"/>
      <c r="Y93" s="122"/>
      <c r="Z93" s="122"/>
      <c r="AA93" s="122"/>
      <c r="AB93" s="122"/>
      <c r="AC93" s="122"/>
      <c r="AD93" s="122"/>
      <c r="AE93" s="122"/>
      <c r="AF93" s="122"/>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7"/>
      <c r="BM93" s="117"/>
      <c r="BN93" s="117"/>
      <c r="BO93" s="117"/>
      <c r="BP93" s="117"/>
      <c r="BQ93" s="117"/>
      <c r="BR93" s="117"/>
      <c r="BS93" s="117"/>
      <c r="BT93" s="117"/>
      <c r="BU93" s="117"/>
      <c r="BV93" s="117"/>
      <c r="BW93" s="117"/>
      <c r="BX93" s="117"/>
      <c r="BY93" s="117"/>
      <c r="BZ93" s="117"/>
      <c r="CA93" s="117"/>
      <c r="CB93" s="117"/>
      <c r="CC93" s="117"/>
      <c r="CD93" s="117"/>
      <c r="CE93" s="117"/>
      <c r="CF93" s="117"/>
      <c r="CG93" s="117"/>
      <c r="CH93" s="117"/>
      <c r="CI93" s="117"/>
      <c r="CJ93" s="117"/>
      <c r="CK93" s="117"/>
      <c r="CL93" s="117"/>
      <c r="CM93" s="117"/>
      <c r="CN93" s="117"/>
      <c r="CO93" s="117"/>
      <c r="CP93" s="117"/>
      <c r="CQ93" s="117"/>
      <c r="CR93" s="117"/>
      <c r="CS93" s="117"/>
      <c r="CT93" s="117"/>
      <c r="CU93" s="117"/>
      <c r="CV93" s="117"/>
      <c r="CW93" s="117"/>
      <c r="CX93" s="117"/>
      <c r="CY93" s="117"/>
      <c r="CZ93" s="117"/>
      <c r="DA93" s="117"/>
      <c r="DB93" s="117"/>
      <c r="DC93" s="117"/>
      <c r="DD93" s="117"/>
      <c r="DE93" s="117"/>
      <c r="DF93" s="117"/>
      <c r="DG93" s="117"/>
      <c r="DH93" s="117"/>
      <c r="DI93" s="117"/>
      <c r="DJ93" s="117"/>
      <c r="DK93" s="117"/>
      <c r="DL93" s="117"/>
      <c r="DM93" s="117"/>
      <c r="DN93" s="117"/>
    </row>
    <row r="94" spans="1:118" ht="30" x14ac:dyDescent="0.25">
      <c r="A94" s="141"/>
      <c r="B94" s="141"/>
      <c r="C94" s="141"/>
      <c r="D94" s="141"/>
      <c r="E94" s="141"/>
      <c r="F94" s="141" t="s">
        <v>227</v>
      </c>
      <c r="G94" s="134"/>
      <c r="H94" s="135"/>
      <c r="I94" s="135" t="s">
        <v>7</v>
      </c>
      <c r="J94" s="135"/>
      <c r="K94" s="135"/>
      <c r="L94" s="135"/>
      <c r="M94" s="135"/>
      <c r="N94" s="136" t="s">
        <v>7</v>
      </c>
      <c r="O94" s="122"/>
      <c r="P94" s="122"/>
      <c r="Q94" s="122"/>
      <c r="R94" s="122"/>
      <c r="S94" s="122"/>
      <c r="T94" s="122"/>
      <c r="U94" s="122"/>
      <c r="V94" s="122"/>
      <c r="W94" s="122"/>
      <c r="X94" s="122"/>
      <c r="Y94" s="122"/>
      <c r="Z94" s="122"/>
      <c r="AA94" s="122"/>
      <c r="AB94" s="122"/>
      <c r="AC94" s="122"/>
      <c r="AD94" s="122"/>
      <c r="AE94" s="122"/>
      <c r="AF94" s="122"/>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7"/>
      <c r="BM94" s="117"/>
      <c r="BN94" s="117"/>
      <c r="BO94" s="117"/>
      <c r="BP94" s="117"/>
      <c r="BQ94" s="117"/>
      <c r="BR94" s="117"/>
      <c r="BS94" s="117"/>
      <c r="BT94" s="117"/>
      <c r="BU94" s="117"/>
      <c r="BV94" s="117"/>
      <c r="BW94" s="117"/>
      <c r="BX94" s="117"/>
      <c r="BY94" s="117"/>
      <c r="BZ94" s="117"/>
      <c r="CA94" s="117"/>
      <c r="CB94" s="117"/>
      <c r="CC94" s="117"/>
      <c r="CD94" s="117"/>
      <c r="CE94" s="117"/>
      <c r="CF94" s="117"/>
      <c r="CG94" s="117"/>
      <c r="CH94" s="117"/>
      <c r="CI94" s="117"/>
      <c r="CJ94" s="117"/>
      <c r="CK94" s="117"/>
      <c r="CL94" s="117"/>
      <c r="CM94" s="117"/>
      <c r="CN94" s="117"/>
      <c r="CO94" s="117"/>
      <c r="CP94" s="117"/>
      <c r="CQ94" s="117"/>
      <c r="CR94" s="117"/>
      <c r="CS94" s="117"/>
      <c r="CT94" s="117"/>
      <c r="CU94" s="117"/>
      <c r="CV94" s="117"/>
      <c r="CW94" s="117"/>
      <c r="CX94" s="117"/>
      <c r="CY94" s="117"/>
      <c r="CZ94" s="117"/>
      <c r="DA94" s="117"/>
      <c r="DB94" s="117"/>
      <c r="DC94" s="117"/>
      <c r="DD94" s="117"/>
      <c r="DE94" s="117"/>
      <c r="DF94" s="117"/>
      <c r="DG94" s="117"/>
      <c r="DH94" s="117"/>
      <c r="DI94" s="117"/>
      <c r="DJ94" s="117"/>
      <c r="DK94" s="117"/>
      <c r="DL94" s="117"/>
      <c r="DM94" s="117"/>
      <c r="DN94" s="117"/>
    </row>
    <row r="95" spans="1:118" ht="150.75" thickBot="1" x14ac:dyDescent="0.3">
      <c r="A95" s="141"/>
      <c r="B95" s="141"/>
      <c r="C95" s="141"/>
      <c r="D95" s="141"/>
      <c r="E95" s="141"/>
      <c r="F95" s="142" t="s">
        <v>158</v>
      </c>
      <c r="G95" s="137"/>
      <c r="H95" s="138"/>
      <c r="I95" s="138"/>
      <c r="J95" s="138"/>
      <c r="K95" s="138"/>
      <c r="L95" s="138"/>
      <c r="M95" s="138" t="s">
        <v>6</v>
      </c>
      <c r="N95" s="139" t="s">
        <v>6</v>
      </c>
      <c r="O95" s="122"/>
      <c r="P95" s="122"/>
      <c r="Q95" s="122"/>
      <c r="R95" s="122"/>
      <c r="S95" s="122"/>
      <c r="T95" s="122"/>
      <c r="U95" s="122"/>
      <c r="V95" s="122"/>
      <c r="W95" s="122"/>
      <c r="X95" s="122"/>
      <c r="Y95" s="122"/>
      <c r="Z95" s="122"/>
      <c r="AA95" s="122"/>
      <c r="AB95" s="122"/>
      <c r="AC95" s="122"/>
      <c r="AD95" s="122"/>
      <c r="AE95" s="122"/>
      <c r="AF95" s="122"/>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7"/>
      <c r="BM95" s="117"/>
      <c r="BN95" s="117"/>
      <c r="BO95" s="117"/>
      <c r="BP95" s="117"/>
      <c r="BQ95" s="117"/>
      <c r="BR95" s="117"/>
      <c r="BS95" s="117"/>
      <c r="BT95" s="117"/>
      <c r="BU95" s="117"/>
      <c r="BV95" s="117"/>
      <c r="BW95" s="117"/>
      <c r="BX95" s="117"/>
      <c r="BY95" s="117"/>
      <c r="BZ95" s="117"/>
      <c r="CA95" s="117"/>
      <c r="CB95" s="117"/>
      <c r="CC95" s="117"/>
      <c r="CD95" s="117"/>
      <c r="CE95" s="117"/>
      <c r="CF95" s="117"/>
      <c r="CG95" s="117"/>
      <c r="CH95" s="117"/>
      <c r="CI95" s="117"/>
      <c r="CJ95" s="117"/>
      <c r="CK95" s="117"/>
      <c r="CL95" s="117"/>
      <c r="CM95" s="117"/>
      <c r="CN95" s="117"/>
      <c r="CO95" s="117"/>
      <c r="CP95" s="117"/>
      <c r="CQ95" s="117"/>
      <c r="CR95" s="117"/>
      <c r="CS95" s="117"/>
      <c r="CT95" s="117"/>
      <c r="CU95" s="117"/>
      <c r="CV95" s="117"/>
      <c r="CW95" s="117"/>
      <c r="CX95" s="117"/>
      <c r="CY95" s="117"/>
      <c r="CZ95" s="117"/>
      <c r="DA95" s="117"/>
      <c r="DB95" s="117"/>
      <c r="DC95" s="117"/>
      <c r="DD95" s="117"/>
      <c r="DE95" s="117"/>
      <c r="DF95" s="117"/>
      <c r="DG95" s="117"/>
      <c r="DH95" s="117"/>
      <c r="DI95" s="117"/>
      <c r="DJ95" s="117"/>
      <c r="DK95" s="117"/>
      <c r="DL95" s="117"/>
      <c r="DM95" s="117"/>
      <c r="DN95" s="117"/>
    </row>
    <row r="96" spans="1:118" ht="45" x14ac:dyDescent="0.25">
      <c r="A96" s="141"/>
      <c r="B96" s="141"/>
      <c r="C96" s="141"/>
      <c r="D96" s="141"/>
      <c r="E96" s="141"/>
      <c r="F96" s="124" t="s">
        <v>396</v>
      </c>
      <c r="G96" s="134"/>
      <c r="H96" s="135"/>
      <c r="I96" s="135"/>
      <c r="J96" s="135"/>
      <c r="K96" s="135" t="s">
        <v>6</v>
      </c>
      <c r="L96" s="135"/>
      <c r="M96" s="135"/>
      <c r="N96" s="136" t="s">
        <v>6</v>
      </c>
      <c r="O96" s="122"/>
      <c r="P96" s="122"/>
      <c r="Q96" s="122"/>
      <c r="R96" s="122"/>
      <c r="S96" s="122"/>
      <c r="T96" s="122"/>
      <c r="U96" s="122"/>
      <c r="V96" s="122"/>
      <c r="W96" s="122"/>
      <c r="X96" s="122"/>
      <c r="Y96" s="122"/>
      <c r="Z96" s="122"/>
      <c r="AA96" s="122"/>
      <c r="AB96" s="122"/>
      <c r="AC96" s="122"/>
      <c r="AD96" s="122"/>
      <c r="AE96" s="122"/>
      <c r="AF96" s="122"/>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7"/>
      <c r="BM96" s="117"/>
      <c r="BN96" s="117"/>
      <c r="BO96" s="117"/>
      <c r="BP96" s="117"/>
      <c r="BQ96" s="117"/>
      <c r="BR96" s="117"/>
      <c r="BS96" s="117"/>
      <c r="BT96" s="117"/>
      <c r="BU96" s="117"/>
      <c r="BV96" s="117"/>
      <c r="BW96" s="117"/>
      <c r="BX96" s="117"/>
      <c r="BY96" s="117"/>
      <c r="BZ96" s="117"/>
      <c r="CA96" s="117"/>
      <c r="CB96" s="117"/>
      <c r="CC96" s="117"/>
      <c r="CD96" s="117"/>
      <c r="CE96" s="117"/>
      <c r="CF96" s="117"/>
      <c r="CG96" s="117"/>
      <c r="CH96" s="117"/>
      <c r="CI96" s="117"/>
      <c r="CJ96" s="117"/>
      <c r="CK96" s="117"/>
      <c r="CL96" s="117"/>
      <c r="CM96" s="117"/>
      <c r="CN96" s="117"/>
      <c r="CO96" s="117"/>
      <c r="CP96" s="117"/>
      <c r="CQ96" s="117"/>
      <c r="CR96" s="117"/>
      <c r="CS96" s="117"/>
      <c r="CT96" s="117"/>
      <c r="CU96" s="117"/>
      <c r="CV96" s="117"/>
      <c r="CW96" s="117"/>
      <c r="CX96" s="117"/>
      <c r="CY96" s="117"/>
      <c r="CZ96" s="117"/>
      <c r="DA96" s="117"/>
      <c r="DB96" s="117"/>
      <c r="DC96" s="117"/>
      <c r="DD96" s="117"/>
      <c r="DE96" s="117"/>
      <c r="DF96" s="117"/>
      <c r="DG96" s="117"/>
      <c r="DH96" s="117"/>
      <c r="DI96" s="117"/>
      <c r="DJ96" s="117"/>
      <c r="DK96" s="117"/>
      <c r="DL96" s="117"/>
      <c r="DM96" s="117"/>
      <c r="DN96" s="117"/>
    </row>
    <row r="97" spans="1:118" ht="30.75" thickBot="1" x14ac:dyDescent="0.3">
      <c r="A97" s="142"/>
      <c r="B97" s="142"/>
      <c r="C97" s="142"/>
      <c r="D97" s="142"/>
      <c r="E97" s="142"/>
      <c r="F97" s="142" t="s">
        <v>234</v>
      </c>
      <c r="G97" s="137"/>
      <c r="H97" s="138"/>
      <c r="I97" s="138"/>
      <c r="J97" s="138"/>
      <c r="K97" s="138"/>
      <c r="L97" s="138" t="s">
        <v>7</v>
      </c>
      <c r="M97" s="138"/>
      <c r="N97" s="139" t="s">
        <v>7</v>
      </c>
      <c r="O97" s="122"/>
      <c r="P97" s="122"/>
      <c r="Q97" s="122"/>
      <c r="R97" s="122"/>
      <c r="S97" s="122"/>
      <c r="T97" s="122"/>
      <c r="U97" s="122"/>
      <c r="V97" s="122"/>
      <c r="W97" s="122"/>
      <c r="X97" s="122"/>
      <c r="Y97" s="122"/>
      <c r="Z97" s="122"/>
      <c r="AA97" s="122"/>
      <c r="AB97" s="122"/>
      <c r="AC97" s="122"/>
      <c r="AD97" s="122"/>
      <c r="AE97" s="122"/>
      <c r="AF97" s="122"/>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7"/>
      <c r="BV97" s="117"/>
      <c r="BW97" s="117"/>
      <c r="BX97" s="117"/>
      <c r="BY97" s="117"/>
      <c r="BZ97" s="117"/>
      <c r="CA97" s="117"/>
      <c r="CB97" s="117"/>
      <c r="CC97" s="117"/>
      <c r="CD97" s="117"/>
      <c r="CE97" s="117"/>
      <c r="CF97" s="117"/>
      <c r="CG97" s="117"/>
      <c r="CH97" s="117"/>
      <c r="CI97" s="117"/>
      <c r="CJ97" s="117"/>
      <c r="CK97" s="117"/>
      <c r="CL97" s="117"/>
      <c r="CM97" s="117"/>
      <c r="CN97" s="117"/>
      <c r="CO97" s="117"/>
      <c r="CP97" s="117"/>
      <c r="CQ97" s="117"/>
      <c r="CR97" s="117"/>
      <c r="CS97" s="117"/>
      <c r="CT97" s="117"/>
      <c r="CU97" s="117"/>
      <c r="CV97" s="117"/>
      <c r="CW97" s="117"/>
      <c r="CX97" s="117"/>
      <c r="CY97" s="117"/>
      <c r="CZ97" s="117"/>
      <c r="DA97" s="117"/>
      <c r="DB97" s="117"/>
      <c r="DC97" s="117"/>
      <c r="DD97" s="117"/>
      <c r="DE97" s="117"/>
      <c r="DF97" s="117"/>
      <c r="DG97" s="117"/>
      <c r="DH97" s="117"/>
      <c r="DI97" s="117"/>
      <c r="DJ97" s="117"/>
      <c r="DK97" s="117"/>
      <c r="DL97" s="117"/>
      <c r="DM97" s="117"/>
      <c r="DN97" s="117"/>
    </row>
    <row r="98" spans="1:118" ht="150" x14ac:dyDescent="0.25">
      <c r="A98" s="141"/>
      <c r="B98" s="141"/>
      <c r="C98" s="141" t="s">
        <v>127</v>
      </c>
      <c r="D98" s="141" t="s">
        <v>19</v>
      </c>
      <c r="E98" s="141" t="s">
        <v>288</v>
      </c>
      <c r="F98" s="124" t="s">
        <v>349</v>
      </c>
      <c r="G98" s="134"/>
      <c r="H98" s="135"/>
      <c r="I98" s="135"/>
      <c r="J98" s="135" t="s">
        <v>7</v>
      </c>
      <c r="K98" s="135"/>
      <c r="L98" s="135"/>
      <c r="M98" s="135"/>
      <c r="N98" s="136" t="s">
        <v>7</v>
      </c>
      <c r="O98" s="122"/>
      <c r="P98" s="122"/>
      <c r="Q98" s="122"/>
      <c r="R98" s="122"/>
      <c r="S98" s="122"/>
      <c r="T98" s="122"/>
      <c r="U98" s="122"/>
      <c r="V98" s="122"/>
      <c r="W98" s="122"/>
      <c r="X98" s="122"/>
      <c r="Y98" s="122"/>
      <c r="Z98" s="122"/>
      <c r="AA98" s="122"/>
      <c r="AB98" s="122"/>
      <c r="AC98" s="122"/>
      <c r="AD98" s="122"/>
      <c r="AE98" s="122"/>
      <c r="AF98" s="122"/>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7"/>
      <c r="BM98" s="117"/>
      <c r="BN98" s="117"/>
      <c r="BO98" s="117"/>
      <c r="BP98" s="117"/>
      <c r="BQ98" s="117"/>
      <c r="BR98" s="117"/>
      <c r="BS98" s="117"/>
      <c r="BT98" s="117"/>
      <c r="BU98" s="117"/>
      <c r="BV98" s="117"/>
      <c r="BW98" s="117"/>
      <c r="BX98" s="117"/>
      <c r="BY98" s="117"/>
      <c r="BZ98" s="117"/>
      <c r="CA98" s="117"/>
      <c r="CB98" s="117"/>
      <c r="CC98" s="117"/>
      <c r="CD98" s="117"/>
      <c r="CE98" s="117"/>
      <c r="CF98" s="117"/>
      <c r="CG98" s="117"/>
      <c r="CH98" s="117"/>
      <c r="CI98" s="117"/>
      <c r="CJ98" s="117"/>
      <c r="CK98" s="117"/>
      <c r="CL98" s="117"/>
      <c r="CM98" s="117"/>
      <c r="CN98" s="117"/>
      <c r="CO98" s="117"/>
      <c r="CP98" s="117"/>
      <c r="CQ98" s="117"/>
      <c r="CR98" s="117"/>
      <c r="CS98" s="117"/>
      <c r="CT98" s="117"/>
      <c r="CU98" s="117"/>
      <c r="CV98" s="117"/>
      <c r="CW98" s="117"/>
      <c r="CX98" s="117"/>
      <c r="CY98" s="117"/>
      <c r="CZ98" s="117"/>
      <c r="DA98" s="117"/>
      <c r="DB98" s="117"/>
      <c r="DC98" s="117"/>
      <c r="DD98" s="117"/>
      <c r="DE98" s="117"/>
      <c r="DF98" s="117"/>
      <c r="DG98" s="117"/>
      <c r="DH98" s="117"/>
      <c r="DI98" s="117"/>
      <c r="DJ98" s="117"/>
      <c r="DK98" s="117"/>
      <c r="DL98" s="117"/>
      <c r="DM98" s="117"/>
      <c r="DN98" s="117"/>
    </row>
    <row r="99" spans="1:118" ht="30" x14ac:dyDescent="0.25">
      <c r="A99" s="141"/>
      <c r="B99" s="141"/>
      <c r="C99" s="141"/>
      <c r="D99" s="141"/>
      <c r="E99" s="141"/>
      <c r="F99" s="124" t="s">
        <v>398</v>
      </c>
      <c r="G99" s="134"/>
      <c r="H99" s="135"/>
      <c r="I99" s="135"/>
      <c r="J99" s="135"/>
      <c r="K99" s="135"/>
      <c r="L99" s="135" t="s">
        <v>7</v>
      </c>
      <c r="M99" s="135"/>
      <c r="N99" s="136" t="s">
        <v>7</v>
      </c>
      <c r="O99" s="122"/>
      <c r="P99" s="122"/>
      <c r="Q99" s="122"/>
      <c r="R99" s="122"/>
      <c r="S99" s="122"/>
      <c r="T99" s="122"/>
      <c r="U99" s="122"/>
      <c r="V99" s="122"/>
      <c r="W99" s="122"/>
      <c r="X99" s="122"/>
      <c r="Y99" s="122"/>
      <c r="Z99" s="122"/>
      <c r="AA99" s="122"/>
      <c r="AB99" s="122"/>
      <c r="AC99" s="122"/>
      <c r="AD99" s="122"/>
      <c r="AE99" s="122"/>
      <c r="AF99" s="122"/>
      <c r="AG99" s="117"/>
      <c r="AH99" s="117"/>
      <c r="AI99" s="117"/>
      <c r="AJ99" s="117"/>
      <c r="AK99" s="117"/>
      <c r="AL99" s="117"/>
      <c r="AM99" s="117"/>
      <c r="AN99" s="117"/>
      <c r="AO99" s="117"/>
      <c r="AP99" s="117"/>
      <c r="AQ99" s="117"/>
      <c r="AR99" s="117"/>
      <c r="AS99" s="117"/>
      <c r="AT99" s="117"/>
      <c r="AU99" s="117"/>
      <c r="AV99" s="117"/>
      <c r="AW99" s="117"/>
      <c r="AX99" s="117"/>
      <c r="AY99" s="117"/>
      <c r="AZ99" s="117"/>
      <c r="BA99" s="117"/>
      <c r="BB99" s="117"/>
      <c r="BC99" s="117"/>
      <c r="BD99" s="117"/>
      <c r="BE99" s="117"/>
      <c r="BF99" s="117"/>
      <c r="BG99" s="117"/>
      <c r="BH99" s="117"/>
      <c r="BI99" s="117"/>
      <c r="BJ99" s="117"/>
      <c r="BK99" s="117"/>
      <c r="BL99" s="117"/>
      <c r="BM99" s="117"/>
      <c r="BN99" s="117"/>
      <c r="BO99" s="117"/>
      <c r="BP99" s="117"/>
      <c r="BQ99" s="117"/>
      <c r="BR99" s="117"/>
      <c r="BS99" s="117"/>
      <c r="BT99" s="117"/>
      <c r="BU99" s="117"/>
      <c r="BV99" s="117"/>
      <c r="BW99" s="117"/>
      <c r="BX99" s="117"/>
      <c r="BY99" s="117"/>
      <c r="BZ99" s="117"/>
      <c r="CA99" s="117"/>
      <c r="CB99" s="117"/>
      <c r="CC99" s="117"/>
      <c r="CD99" s="117"/>
      <c r="CE99" s="117"/>
      <c r="CF99" s="117"/>
      <c r="CG99" s="117"/>
      <c r="CH99" s="117"/>
      <c r="CI99" s="117"/>
      <c r="CJ99" s="117"/>
      <c r="CK99" s="117"/>
      <c r="CL99" s="117"/>
      <c r="CM99" s="117"/>
      <c r="CN99" s="117"/>
      <c r="CO99" s="117"/>
      <c r="CP99" s="117"/>
      <c r="CQ99" s="117"/>
      <c r="CR99" s="117"/>
      <c r="CS99" s="117"/>
      <c r="CT99" s="117"/>
      <c r="CU99" s="117"/>
      <c r="CV99" s="117"/>
      <c r="CW99" s="117"/>
      <c r="CX99" s="117"/>
      <c r="CY99" s="117"/>
      <c r="CZ99" s="117"/>
      <c r="DA99" s="117"/>
      <c r="DB99" s="117"/>
      <c r="DC99" s="117"/>
      <c r="DD99" s="117"/>
      <c r="DE99" s="117"/>
      <c r="DF99" s="117"/>
      <c r="DG99" s="117"/>
      <c r="DH99" s="117"/>
      <c r="DI99" s="117"/>
      <c r="DJ99" s="117"/>
      <c r="DK99" s="117"/>
      <c r="DL99" s="117"/>
      <c r="DM99" s="117"/>
      <c r="DN99" s="117"/>
    </row>
    <row r="100" spans="1:118" x14ac:dyDescent="0.25">
      <c r="A100" s="141"/>
      <c r="B100" s="141"/>
      <c r="C100" s="141"/>
      <c r="D100" s="141"/>
      <c r="E100" s="141"/>
      <c r="F100" s="141" t="s">
        <v>171</v>
      </c>
      <c r="G100" s="134"/>
      <c r="H100" s="135"/>
      <c r="I100" s="135"/>
      <c r="J100" s="135"/>
      <c r="K100" s="135" t="s">
        <v>7</v>
      </c>
      <c r="L100" s="135"/>
      <c r="M100" s="135"/>
      <c r="N100" s="136" t="s">
        <v>7</v>
      </c>
      <c r="O100" s="122"/>
      <c r="P100" s="122"/>
      <c r="Q100" s="122"/>
      <c r="R100" s="122"/>
      <c r="S100" s="122"/>
      <c r="T100" s="122"/>
      <c r="U100" s="122"/>
      <c r="V100" s="122"/>
      <c r="W100" s="122"/>
      <c r="X100" s="122"/>
      <c r="Y100" s="122"/>
      <c r="Z100" s="122"/>
      <c r="AA100" s="122"/>
      <c r="AB100" s="122"/>
      <c r="AC100" s="122"/>
      <c r="AD100" s="122"/>
      <c r="AE100" s="122"/>
      <c r="AF100" s="122"/>
      <c r="AG100" s="117"/>
      <c r="AH100" s="117"/>
      <c r="AI100" s="117"/>
      <c r="AJ100" s="117"/>
      <c r="AK100" s="117"/>
      <c r="AL100" s="117"/>
      <c r="AM100" s="117"/>
      <c r="AN100" s="117"/>
      <c r="AO100" s="117"/>
      <c r="AP100" s="117"/>
      <c r="AQ100" s="117"/>
      <c r="AR100" s="117"/>
      <c r="AS100" s="117"/>
      <c r="AT100" s="117"/>
      <c r="AU100" s="117"/>
      <c r="AV100" s="117"/>
      <c r="AW100" s="117"/>
      <c r="AX100" s="117"/>
      <c r="AY100" s="117"/>
      <c r="AZ100" s="117"/>
      <c r="BA100" s="117"/>
      <c r="BB100" s="117"/>
      <c r="BC100" s="117"/>
      <c r="BD100" s="117"/>
      <c r="BE100" s="117"/>
      <c r="BF100" s="117"/>
      <c r="BG100" s="117"/>
      <c r="BH100" s="117"/>
      <c r="BI100" s="117"/>
      <c r="BJ100" s="117"/>
      <c r="BK100" s="117"/>
      <c r="BL100" s="117"/>
      <c r="BM100" s="117"/>
      <c r="BN100" s="117"/>
      <c r="BO100" s="117"/>
      <c r="BP100" s="117"/>
      <c r="BQ100" s="117"/>
      <c r="BR100" s="117"/>
      <c r="BS100" s="117"/>
      <c r="BT100" s="117"/>
      <c r="BU100" s="117"/>
      <c r="BV100" s="117"/>
      <c r="BW100" s="117"/>
      <c r="BX100" s="117"/>
      <c r="BY100" s="117"/>
      <c r="BZ100" s="117"/>
      <c r="CA100" s="117"/>
      <c r="CB100" s="117"/>
      <c r="CC100" s="117"/>
      <c r="CD100" s="117"/>
      <c r="CE100" s="117"/>
      <c r="CF100" s="117"/>
      <c r="CG100" s="117"/>
      <c r="CH100" s="117"/>
      <c r="CI100" s="117"/>
      <c r="CJ100" s="117"/>
      <c r="CK100" s="117"/>
      <c r="CL100" s="117"/>
      <c r="CM100" s="117"/>
      <c r="CN100" s="117"/>
      <c r="CO100" s="117"/>
      <c r="CP100" s="117"/>
      <c r="CQ100" s="117"/>
      <c r="CR100" s="117"/>
      <c r="CS100" s="117"/>
      <c r="CT100" s="117"/>
      <c r="CU100" s="117"/>
      <c r="CV100" s="117"/>
      <c r="CW100" s="117"/>
      <c r="CX100" s="117"/>
      <c r="CY100" s="117"/>
      <c r="CZ100" s="117"/>
      <c r="DA100" s="117"/>
      <c r="DB100" s="117"/>
      <c r="DC100" s="117"/>
      <c r="DD100" s="117"/>
      <c r="DE100" s="117"/>
      <c r="DF100" s="117"/>
      <c r="DG100" s="117"/>
      <c r="DH100" s="117"/>
      <c r="DI100" s="117"/>
      <c r="DJ100" s="117"/>
      <c r="DK100" s="117"/>
      <c r="DL100" s="117"/>
      <c r="DM100" s="117"/>
      <c r="DN100" s="117"/>
    </row>
    <row r="101" spans="1:118" x14ac:dyDescent="0.25">
      <c r="A101" s="141"/>
      <c r="B101" s="141"/>
      <c r="C101" s="141"/>
      <c r="D101" s="141"/>
      <c r="E101" s="141"/>
      <c r="F101" s="141" t="s">
        <v>67</v>
      </c>
      <c r="G101" s="134"/>
      <c r="H101" s="135" t="s">
        <v>7</v>
      </c>
      <c r="I101" s="135"/>
      <c r="J101" s="135"/>
      <c r="K101" s="135"/>
      <c r="L101" s="135"/>
      <c r="M101" s="135"/>
      <c r="N101" s="136" t="s">
        <v>7</v>
      </c>
      <c r="O101" s="122"/>
      <c r="P101" s="122"/>
      <c r="Q101" s="122"/>
      <c r="R101" s="122"/>
      <c r="S101" s="122"/>
      <c r="T101" s="122"/>
      <c r="U101" s="122"/>
      <c r="V101" s="122"/>
      <c r="W101" s="122"/>
      <c r="X101" s="122"/>
      <c r="Y101" s="122"/>
      <c r="Z101" s="122"/>
      <c r="AA101" s="122"/>
      <c r="AB101" s="122"/>
      <c r="AC101" s="122"/>
      <c r="AD101" s="122"/>
      <c r="AE101" s="122"/>
      <c r="AF101" s="122"/>
      <c r="AG101" s="117"/>
      <c r="AH101" s="117"/>
      <c r="AI101" s="117"/>
      <c r="AJ101" s="117"/>
      <c r="AK101" s="117"/>
      <c r="AL101" s="117"/>
      <c r="AM101" s="117"/>
      <c r="AN101" s="117"/>
      <c r="AO101" s="117"/>
      <c r="AP101" s="117"/>
      <c r="AQ101" s="117"/>
      <c r="AR101" s="117"/>
      <c r="AS101" s="117"/>
      <c r="AT101" s="117"/>
      <c r="AU101" s="117"/>
      <c r="AV101" s="117"/>
      <c r="AW101" s="117"/>
      <c r="AX101" s="117"/>
      <c r="AY101" s="117"/>
      <c r="AZ101" s="117"/>
      <c r="BA101" s="117"/>
      <c r="BB101" s="117"/>
      <c r="BC101" s="117"/>
      <c r="BD101" s="117"/>
      <c r="BE101" s="117"/>
      <c r="BF101" s="117"/>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117"/>
      <c r="CB101" s="117"/>
      <c r="CC101" s="117"/>
      <c r="CD101" s="117"/>
      <c r="CE101" s="117"/>
      <c r="CF101" s="117"/>
      <c r="CG101" s="117"/>
      <c r="CH101" s="117"/>
      <c r="CI101" s="117"/>
      <c r="CJ101" s="117"/>
      <c r="CK101" s="117"/>
      <c r="CL101" s="117"/>
      <c r="CM101" s="117"/>
      <c r="CN101" s="117"/>
      <c r="CO101" s="117"/>
      <c r="CP101" s="117"/>
      <c r="CQ101" s="117"/>
      <c r="CR101" s="117"/>
      <c r="CS101" s="117"/>
      <c r="CT101" s="117"/>
      <c r="CU101" s="117"/>
      <c r="CV101" s="117"/>
      <c r="CW101" s="117"/>
      <c r="CX101" s="117"/>
      <c r="CY101" s="117"/>
      <c r="CZ101" s="117"/>
      <c r="DA101" s="117"/>
      <c r="DB101" s="117"/>
      <c r="DC101" s="117"/>
      <c r="DD101" s="117"/>
      <c r="DE101" s="117"/>
      <c r="DF101" s="117"/>
      <c r="DG101" s="117"/>
      <c r="DH101" s="117"/>
      <c r="DI101" s="117"/>
      <c r="DJ101" s="117"/>
      <c r="DK101" s="117"/>
      <c r="DL101" s="117"/>
      <c r="DM101" s="117"/>
      <c r="DN101" s="117"/>
    </row>
    <row r="102" spans="1:118" ht="30" x14ac:dyDescent="0.25">
      <c r="A102" s="141"/>
      <c r="B102" s="141"/>
      <c r="C102" s="141"/>
      <c r="D102" s="141"/>
      <c r="E102" s="141"/>
      <c r="F102" s="141" t="s">
        <v>65</v>
      </c>
      <c r="G102" s="134"/>
      <c r="H102" s="135"/>
      <c r="I102" s="135"/>
      <c r="J102" s="135"/>
      <c r="K102" s="135"/>
      <c r="L102" s="135"/>
      <c r="M102" s="135" t="s">
        <v>6</v>
      </c>
      <c r="N102" s="136" t="s">
        <v>6</v>
      </c>
      <c r="O102" s="122"/>
      <c r="P102" s="122"/>
      <c r="Q102" s="122"/>
      <c r="R102" s="122"/>
      <c r="S102" s="122"/>
      <c r="T102" s="122"/>
      <c r="U102" s="122"/>
      <c r="V102" s="122"/>
      <c r="W102" s="122"/>
      <c r="X102" s="122"/>
      <c r="Y102" s="122"/>
      <c r="Z102" s="122"/>
      <c r="AA102" s="122"/>
      <c r="AB102" s="122"/>
      <c r="AC102" s="122"/>
      <c r="AD102" s="122"/>
      <c r="AE102" s="122"/>
      <c r="AF102" s="122"/>
      <c r="AG102" s="117"/>
      <c r="AH102" s="117"/>
      <c r="AI102" s="117"/>
      <c r="AJ102" s="117"/>
      <c r="AK102" s="117"/>
      <c r="AL102" s="117"/>
      <c r="AM102" s="117"/>
      <c r="AN102" s="117"/>
      <c r="AO102" s="117"/>
      <c r="AP102" s="117"/>
      <c r="AQ102" s="117"/>
      <c r="AR102" s="117"/>
      <c r="AS102" s="117"/>
      <c r="AT102" s="117"/>
      <c r="AU102" s="117"/>
      <c r="AV102" s="117"/>
      <c r="AW102" s="117"/>
      <c r="AX102" s="117"/>
      <c r="AY102" s="117"/>
      <c r="AZ102" s="117"/>
      <c r="BA102" s="117"/>
      <c r="BB102" s="117"/>
      <c r="BC102" s="117"/>
      <c r="BD102" s="117"/>
      <c r="BE102" s="117"/>
      <c r="BF102" s="117"/>
      <c r="BG102" s="117"/>
      <c r="BH102" s="117"/>
      <c r="BI102" s="117"/>
      <c r="BJ102" s="117"/>
      <c r="BK102" s="117"/>
      <c r="BL102" s="117"/>
      <c r="BM102" s="117"/>
      <c r="BN102" s="117"/>
      <c r="BO102" s="117"/>
      <c r="BP102" s="117"/>
      <c r="BQ102" s="117"/>
      <c r="BR102" s="117"/>
      <c r="BS102" s="117"/>
      <c r="BT102" s="117"/>
      <c r="BU102" s="117"/>
      <c r="BV102" s="117"/>
      <c r="BW102" s="117"/>
      <c r="BX102" s="117"/>
      <c r="BY102" s="117"/>
      <c r="BZ102" s="117"/>
      <c r="CA102" s="117"/>
      <c r="CB102" s="117"/>
      <c r="CC102" s="117"/>
      <c r="CD102" s="117"/>
      <c r="CE102" s="117"/>
      <c r="CF102" s="117"/>
      <c r="CG102" s="117"/>
      <c r="CH102" s="117"/>
      <c r="CI102" s="117"/>
      <c r="CJ102" s="117"/>
      <c r="CK102" s="117"/>
      <c r="CL102" s="117"/>
      <c r="CM102" s="117"/>
      <c r="CN102" s="117"/>
      <c r="CO102" s="117"/>
      <c r="CP102" s="117"/>
      <c r="CQ102" s="117"/>
      <c r="CR102" s="117"/>
      <c r="CS102" s="117"/>
      <c r="CT102" s="117"/>
      <c r="CU102" s="117"/>
      <c r="CV102" s="117"/>
      <c r="CW102" s="117"/>
      <c r="CX102" s="117"/>
      <c r="CY102" s="117"/>
      <c r="CZ102" s="117"/>
      <c r="DA102" s="117"/>
      <c r="DB102" s="117"/>
      <c r="DC102" s="117"/>
      <c r="DD102" s="117"/>
      <c r="DE102" s="117"/>
      <c r="DF102" s="117"/>
      <c r="DG102" s="117"/>
      <c r="DH102" s="117"/>
      <c r="DI102" s="117"/>
      <c r="DJ102" s="117"/>
      <c r="DK102" s="117"/>
      <c r="DL102" s="117"/>
      <c r="DM102" s="117"/>
      <c r="DN102" s="117"/>
    </row>
    <row r="103" spans="1:118" ht="15.75" thickBot="1" x14ac:dyDescent="0.3">
      <c r="A103" s="142"/>
      <c r="B103" s="142"/>
      <c r="C103" s="142"/>
      <c r="D103" s="142"/>
      <c r="E103" s="142"/>
      <c r="F103" s="142" t="s">
        <v>66</v>
      </c>
      <c r="G103" s="137"/>
      <c r="H103" s="138"/>
      <c r="I103" s="138" t="s">
        <v>7</v>
      </c>
      <c r="J103" s="138"/>
      <c r="K103" s="138"/>
      <c r="L103" s="138"/>
      <c r="M103" s="138"/>
      <c r="N103" s="139" t="s">
        <v>7</v>
      </c>
      <c r="O103" s="122"/>
      <c r="P103" s="122"/>
      <c r="Q103" s="122"/>
      <c r="R103" s="122"/>
      <c r="S103" s="122"/>
      <c r="T103" s="122"/>
      <c r="U103" s="122"/>
      <c r="V103" s="122"/>
      <c r="W103" s="122"/>
      <c r="X103" s="122"/>
      <c r="Y103" s="122"/>
      <c r="Z103" s="122"/>
      <c r="AA103" s="122"/>
      <c r="AB103" s="122"/>
      <c r="AC103" s="122"/>
      <c r="AD103" s="122"/>
      <c r="AE103" s="122"/>
      <c r="AF103" s="122"/>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7"/>
      <c r="BK103" s="117"/>
      <c r="BL103" s="117"/>
      <c r="BM103" s="117"/>
      <c r="BN103" s="117"/>
      <c r="BO103" s="117"/>
      <c r="BP103" s="117"/>
      <c r="BQ103" s="117"/>
      <c r="BR103" s="117"/>
      <c r="BS103" s="117"/>
      <c r="BT103" s="117"/>
      <c r="BU103" s="117"/>
      <c r="BV103" s="117"/>
      <c r="BW103" s="117"/>
      <c r="BX103" s="117"/>
      <c r="BY103" s="117"/>
      <c r="BZ103" s="117"/>
      <c r="CA103" s="117"/>
      <c r="CB103" s="117"/>
      <c r="CC103" s="117"/>
      <c r="CD103" s="117"/>
      <c r="CE103" s="117"/>
      <c r="CF103" s="117"/>
      <c r="CG103" s="117"/>
      <c r="CH103" s="117"/>
      <c r="CI103" s="117"/>
      <c r="CJ103" s="117"/>
      <c r="CK103" s="117"/>
      <c r="CL103" s="117"/>
      <c r="CM103" s="117"/>
      <c r="CN103" s="117"/>
      <c r="CO103" s="117"/>
      <c r="CP103" s="117"/>
      <c r="CQ103" s="117"/>
      <c r="CR103" s="117"/>
      <c r="CS103" s="117"/>
      <c r="CT103" s="117"/>
      <c r="CU103" s="117"/>
      <c r="CV103" s="117"/>
      <c r="CW103" s="117"/>
      <c r="CX103" s="117"/>
      <c r="CY103" s="117"/>
      <c r="CZ103" s="117"/>
      <c r="DA103" s="117"/>
      <c r="DB103" s="117"/>
      <c r="DC103" s="117"/>
      <c r="DD103" s="117"/>
      <c r="DE103" s="117"/>
      <c r="DF103" s="117"/>
      <c r="DG103" s="117"/>
      <c r="DH103" s="117"/>
      <c r="DI103" s="117"/>
      <c r="DJ103" s="117"/>
      <c r="DK103" s="117"/>
      <c r="DL103" s="117"/>
      <c r="DM103" s="117"/>
      <c r="DN103" s="117"/>
    </row>
    <row r="104" spans="1:118" ht="105" x14ac:dyDescent="0.25">
      <c r="A104" s="141"/>
      <c r="B104" s="141"/>
      <c r="C104" s="141" t="s">
        <v>128</v>
      </c>
      <c r="D104" s="141" t="s">
        <v>20</v>
      </c>
      <c r="E104" s="141" t="s">
        <v>289</v>
      </c>
      <c r="F104" s="141" t="s">
        <v>237</v>
      </c>
      <c r="G104" s="134"/>
      <c r="H104" s="135"/>
      <c r="I104" s="135"/>
      <c r="J104" s="135"/>
      <c r="K104" s="135"/>
      <c r="L104" s="135"/>
      <c r="M104" s="135" t="s">
        <v>7</v>
      </c>
      <c r="N104" s="136" t="s">
        <v>7</v>
      </c>
      <c r="O104" s="122"/>
      <c r="P104" s="122"/>
      <c r="Q104" s="122"/>
      <c r="R104" s="122"/>
      <c r="S104" s="122"/>
      <c r="T104" s="122"/>
      <c r="U104" s="122"/>
      <c r="V104" s="122"/>
      <c r="W104" s="122"/>
      <c r="X104" s="122"/>
      <c r="Y104" s="122"/>
      <c r="Z104" s="122"/>
      <c r="AA104" s="122"/>
      <c r="AB104" s="122"/>
      <c r="AC104" s="122"/>
      <c r="AD104" s="122"/>
      <c r="AE104" s="122"/>
      <c r="AF104" s="122"/>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7"/>
      <c r="BK104" s="117"/>
      <c r="BL104" s="117"/>
      <c r="BM104" s="117"/>
      <c r="BN104" s="117"/>
      <c r="BO104" s="117"/>
      <c r="BP104" s="117"/>
      <c r="BQ104" s="117"/>
      <c r="BR104" s="117"/>
      <c r="BS104" s="117"/>
      <c r="BT104" s="117"/>
      <c r="BU104" s="117"/>
      <c r="BV104" s="117"/>
      <c r="BW104" s="117"/>
      <c r="BX104" s="117"/>
      <c r="BY104" s="117"/>
      <c r="BZ104" s="117"/>
      <c r="CA104" s="117"/>
      <c r="CB104" s="117"/>
      <c r="CC104" s="117"/>
      <c r="CD104" s="117"/>
      <c r="CE104" s="117"/>
      <c r="CF104" s="117"/>
      <c r="CG104" s="117"/>
      <c r="CH104" s="117"/>
      <c r="CI104" s="117"/>
      <c r="CJ104" s="117"/>
      <c r="CK104" s="117"/>
      <c r="CL104" s="117"/>
      <c r="CM104" s="117"/>
      <c r="CN104" s="117"/>
      <c r="CO104" s="117"/>
      <c r="CP104" s="117"/>
      <c r="CQ104" s="117"/>
      <c r="CR104" s="117"/>
      <c r="CS104" s="117"/>
      <c r="CT104" s="117"/>
      <c r="CU104" s="117"/>
      <c r="CV104" s="117"/>
      <c r="CW104" s="117"/>
      <c r="CX104" s="117"/>
      <c r="CY104" s="117"/>
      <c r="CZ104" s="117"/>
      <c r="DA104" s="117"/>
      <c r="DB104" s="117"/>
      <c r="DC104" s="117"/>
      <c r="DD104" s="117"/>
      <c r="DE104" s="117"/>
      <c r="DF104" s="117"/>
      <c r="DG104" s="117"/>
      <c r="DH104" s="117"/>
      <c r="DI104" s="117"/>
      <c r="DJ104" s="117"/>
      <c r="DK104" s="117"/>
      <c r="DL104" s="117"/>
      <c r="DM104" s="117"/>
      <c r="DN104" s="117"/>
    </row>
    <row r="105" spans="1:118" ht="45.75" thickBot="1" x14ac:dyDescent="0.3">
      <c r="A105" s="141"/>
      <c r="B105" s="141"/>
      <c r="C105" s="141"/>
      <c r="D105" s="141"/>
      <c r="E105" s="141"/>
      <c r="F105" s="142" t="s">
        <v>244</v>
      </c>
      <c r="G105" s="137"/>
      <c r="H105" s="138"/>
      <c r="I105" s="138"/>
      <c r="J105" s="138"/>
      <c r="K105" s="138"/>
      <c r="L105" s="138" t="s">
        <v>6</v>
      </c>
      <c r="M105" s="138"/>
      <c r="N105" s="139" t="s">
        <v>6</v>
      </c>
      <c r="O105" s="122"/>
      <c r="P105" s="122"/>
      <c r="Q105" s="122"/>
      <c r="R105" s="122"/>
      <c r="S105" s="122"/>
      <c r="T105" s="122"/>
      <c r="U105" s="122"/>
      <c r="V105" s="122"/>
      <c r="W105" s="122"/>
      <c r="X105" s="122"/>
      <c r="Y105" s="122"/>
      <c r="Z105" s="122"/>
      <c r="AA105" s="122"/>
      <c r="AB105" s="122"/>
      <c r="AC105" s="122"/>
      <c r="AD105" s="122"/>
      <c r="AE105" s="122"/>
      <c r="AF105" s="122"/>
      <c r="AG105" s="117"/>
      <c r="AH105" s="117"/>
      <c r="AI105" s="117"/>
      <c r="AJ105" s="117"/>
      <c r="AK105" s="117"/>
      <c r="AL105" s="117"/>
      <c r="AM105" s="117"/>
      <c r="AN105" s="117"/>
      <c r="AO105" s="117"/>
      <c r="AP105" s="117"/>
      <c r="AQ105" s="117"/>
      <c r="AR105" s="117"/>
      <c r="AS105" s="117"/>
      <c r="AT105" s="117"/>
      <c r="AU105" s="117"/>
      <c r="AV105" s="117"/>
      <c r="AW105" s="117"/>
      <c r="AX105" s="117"/>
      <c r="AY105" s="117"/>
      <c r="AZ105" s="117"/>
      <c r="BA105" s="117"/>
      <c r="BB105" s="117"/>
      <c r="BC105" s="117"/>
      <c r="BD105" s="117"/>
      <c r="BE105" s="117"/>
      <c r="BF105" s="117"/>
      <c r="BG105" s="117"/>
      <c r="BH105" s="117"/>
      <c r="BI105" s="117"/>
      <c r="BJ105" s="117"/>
      <c r="BK105" s="117"/>
      <c r="BL105" s="117"/>
      <c r="BM105" s="117"/>
      <c r="BN105" s="117"/>
      <c r="BO105" s="117"/>
      <c r="BP105" s="117"/>
      <c r="BQ105" s="117"/>
      <c r="BR105" s="117"/>
      <c r="BS105" s="117"/>
      <c r="BT105" s="117"/>
      <c r="BU105" s="117"/>
      <c r="BV105" s="117"/>
      <c r="BW105" s="117"/>
      <c r="BX105" s="117"/>
      <c r="BY105" s="117"/>
      <c r="BZ105" s="117"/>
      <c r="CA105" s="117"/>
      <c r="CB105" s="117"/>
      <c r="CC105" s="117"/>
      <c r="CD105" s="117"/>
      <c r="CE105" s="117"/>
      <c r="CF105" s="117"/>
      <c r="CG105" s="117"/>
      <c r="CH105" s="117"/>
      <c r="CI105" s="117"/>
      <c r="CJ105" s="117"/>
      <c r="CK105" s="117"/>
      <c r="CL105" s="117"/>
      <c r="CM105" s="117"/>
      <c r="CN105" s="117"/>
      <c r="CO105" s="117"/>
      <c r="CP105" s="117"/>
      <c r="CQ105" s="117"/>
      <c r="CR105" s="117"/>
      <c r="CS105" s="117"/>
      <c r="CT105" s="117"/>
      <c r="CU105" s="117"/>
      <c r="CV105" s="117"/>
      <c r="CW105" s="117"/>
      <c r="CX105" s="117"/>
      <c r="CY105" s="117"/>
      <c r="CZ105" s="117"/>
      <c r="DA105" s="117"/>
      <c r="DB105" s="117"/>
      <c r="DC105" s="117"/>
      <c r="DD105" s="117"/>
      <c r="DE105" s="117"/>
      <c r="DF105" s="117"/>
      <c r="DG105" s="117"/>
      <c r="DH105" s="117"/>
      <c r="DI105" s="117"/>
      <c r="DJ105" s="117"/>
      <c r="DK105" s="117"/>
      <c r="DL105" s="117"/>
      <c r="DM105" s="117"/>
      <c r="DN105" s="117"/>
    </row>
    <row r="106" spans="1:118" ht="45" x14ac:dyDescent="0.25">
      <c r="A106" s="141"/>
      <c r="B106" s="141"/>
      <c r="C106" s="141"/>
      <c r="D106" s="141"/>
      <c r="E106" s="141"/>
      <c r="F106" s="124" t="s">
        <v>401</v>
      </c>
      <c r="G106" s="134"/>
      <c r="H106" s="135"/>
      <c r="I106" s="135" t="s">
        <v>7</v>
      </c>
      <c r="J106" s="135"/>
      <c r="K106" s="135"/>
      <c r="L106" s="135"/>
      <c r="M106" s="135"/>
      <c r="N106" s="136" t="s">
        <v>7</v>
      </c>
      <c r="O106" s="122"/>
      <c r="P106" s="122"/>
      <c r="Q106" s="122"/>
      <c r="R106" s="122"/>
      <c r="S106" s="122"/>
      <c r="T106" s="122"/>
      <c r="U106" s="122"/>
      <c r="V106" s="122"/>
      <c r="W106" s="122"/>
      <c r="X106" s="122"/>
      <c r="Y106" s="122"/>
      <c r="Z106" s="122"/>
      <c r="AA106" s="122"/>
      <c r="AB106" s="122"/>
      <c r="AC106" s="122"/>
      <c r="AD106" s="122"/>
      <c r="AE106" s="122"/>
      <c r="AF106" s="122"/>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7"/>
      <c r="BK106" s="117"/>
      <c r="BL106" s="117"/>
      <c r="BM106" s="117"/>
      <c r="BN106" s="117"/>
      <c r="BO106" s="117"/>
      <c r="BP106" s="117"/>
      <c r="BQ106" s="117"/>
      <c r="BR106" s="117"/>
      <c r="BS106" s="117"/>
      <c r="BT106" s="117"/>
      <c r="BU106" s="117"/>
      <c r="BV106" s="117"/>
      <c r="BW106" s="117"/>
      <c r="BX106" s="117"/>
      <c r="BY106" s="117"/>
      <c r="BZ106" s="117"/>
      <c r="CA106" s="117"/>
      <c r="CB106" s="117"/>
      <c r="CC106" s="117"/>
      <c r="CD106" s="117"/>
      <c r="CE106" s="117"/>
      <c r="CF106" s="117"/>
      <c r="CG106" s="117"/>
      <c r="CH106" s="117"/>
      <c r="CI106" s="117"/>
      <c r="CJ106" s="117"/>
      <c r="CK106" s="117"/>
      <c r="CL106" s="117"/>
      <c r="CM106" s="117"/>
      <c r="CN106" s="117"/>
      <c r="CO106" s="117"/>
      <c r="CP106" s="117"/>
      <c r="CQ106" s="117"/>
      <c r="CR106" s="117"/>
      <c r="CS106" s="117"/>
      <c r="CT106" s="117"/>
      <c r="CU106" s="117"/>
      <c r="CV106" s="117"/>
      <c r="CW106" s="117"/>
      <c r="CX106" s="117"/>
      <c r="CY106" s="117"/>
      <c r="CZ106" s="117"/>
      <c r="DA106" s="117"/>
      <c r="DB106" s="117"/>
      <c r="DC106" s="117"/>
      <c r="DD106" s="117"/>
      <c r="DE106" s="117"/>
      <c r="DF106" s="117"/>
      <c r="DG106" s="117"/>
      <c r="DH106" s="117"/>
      <c r="DI106" s="117"/>
      <c r="DJ106" s="117"/>
      <c r="DK106" s="117"/>
      <c r="DL106" s="117"/>
      <c r="DM106" s="117"/>
      <c r="DN106" s="117"/>
    </row>
    <row r="107" spans="1:118" ht="30" x14ac:dyDescent="0.25">
      <c r="A107" s="141"/>
      <c r="B107" s="141"/>
      <c r="C107" s="141"/>
      <c r="D107" s="141"/>
      <c r="E107" s="141"/>
      <c r="F107" s="124" t="s">
        <v>402</v>
      </c>
      <c r="G107" s="134"/>
      <c r="H107" s="135" t="s">
        <v>7</v>
      </c>
      <c r="I107" s="135"/>
      <c r="J107" s="135"/>
      <c r="K107" s="135"/>
      <c r="L107" s="135"/>
      <c r="M107" s="135"/>
      <c r="N107" s="136" t="s">
        <v>7</v>
      </c>
      <c r="O107" s="122"/>
      <c r="P107" s="122"/>
      <c r="Q107" s="122"/>
      <c r="R107" s="122"/>
      <c r="S107" s="122"/>
      <c r="T107" s="122"/>
      <c r="U107" s="122"/>
      <c r="V107" s="122"/>
      <c r="W107" s="122"/>
      <c r="X107" s="122"/>
      <c r="Y107" s="122"/>
      <c r="Z107" s="122"/>
      <c r="AA107" s="122"/>
      <c r="AB107" s="122"/>
      <c r="AC107" s="122"/>
      <c r="AD107" s="122"/>
      <c r="AE107" s="122"/>
      <c r="AF107" s="122"/>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7"/>
      <c r="BK107" s="117"/>
      <c r="BL107" s="117"/>
      <c r="BM107" s="117"/>
      <c r="BN107" s="117"/>
      <c r="BO107" s="117"/>
      <c r="BP107" s="117"/>
      <c r="BQ107" s="117"/>
      <c r="BR107" s="117"/>
      <c r="BS107" s="117"/>
      <c r="BT107" s="117"/>
      <c r="BU107" s="117"/>
      <c r="BV107" s="117"/>
      <c r="BW107" s="117"/>
      <c r="BX107" s="117"/>
      <c r="BY107" s="117"/>
      <c r="BZ107" s="117"/>
      <c r="CA107" s="117"/>
      <c r="CB107" s="117"/>
      <c r="CC107" s="117"/>
      <c r="CD107" s="117"/>
      <c r="CE107" s="117"/>
      <c r="CF107" s="117"/>
      <c r="CG107" s="117"/>
      <c r="CH107" s="117"/>
      <c r="CI107" s="117"/>
      <c r="CJ107" s="117"/>
      <c r="CK107" s="117"/>
      <c r="CL107" s="117"/>
      <c r="CM107" s="117"/>
      <c r="CN107" s="117"/>
      <c r="CO107" s="117"/>
      <c r="CP107" s="117"/>
      <c r="CQ107" s="117"/>
      <c r="CR107" s="117"/>
      <c r="CS107" s="117"/>
      <c r="CT107" s="117"/>
      <c r="CU107" s="117"/>
      <c r="CV107" s="117"/>
      <c r="CW107" s="117"/>
      <c r="CX107" s="117"/>
      <c r="CY107" s="117"/>
      <c r="CZ107" s="117"/>
      <c r="DA107" s="117"/>
      <c r="DB107" s="117"/>
      <c r="DC107" s="117"/>
      <c r="DD107" s="117"/>
      <c r="DE107" s="117"/>
      <c r="DF107" s="117"/>
      <c r="DG107" s="117"/>
      <c r="DH107" s="117"/>
      <c r="DI107" s="117"/>
      <c r="DJ107" s="117"/>
      <c r="DK107" s="117"/>
      <c r="DL107" s="117"/>
      <c r="DM107" s="117"/>
      <c r="DN107" s="117"/>
    </row>
    <row r="108" spans="1:118" ht="45" x14ac:dyDescent="0.25">
      <c r="A108" s="141"/>
      <c r="B108" s="141"/>
      <c r="C108" s="141"/>
      <c r="D108" s="141"/>
      <c r="E108" s="141"/>
      <c r="F108" s="124" t="s">
        <v>400</v>
      </c>
      <c r="G108" s="134"/>
      <c r="H108" s="135"/>
      <c r="I108" s="135"/>
      <c r="J108" s="135" t="s">
        <v>7</v>
      </c>
      <c r="K108" s="135"/>
      <c r="L108" s="135"/>
      <c r="M108" s="135"/>
      <c r="N108" s="136" t="s">
        <v>7</v>
      </c>
      <c r="O108" s="122"/>
      <c r="P108" s="122"/>
      <c r="Q108" s="122"/>
      <c r="R108" s="122"/>
      <c r="S108" s="122"/>
      <c r="T108" s="122"/>
      <c r="U108" s="122"/>
      <c r="V108" s="122"/>
      <c r="W108" s="122"/>
      <c r="X108" s="122"/>
      <c r="Y108" s="122"/>
      <c r="Z108" s="122"/>
      <c r="AA108" s="122"/>
      <c r="AB108" s="122"/>
      <c r="AC108" s="122"/>
      <c r="AD108" s="122"/>
      <c r="AE108" s="122"/>
      <c r="AF108" s="122"/>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7"/>
      <c r="BK108" s="117"/>
      <c r="BL108" s="117"/>
      <c r="BM108" s="117"/>
      <c r="BN108" s="117"/>
      <c r="BO108" s="117"/>
      <c r="BP108" s="117"/>
      <c r="BQ108" s="117"/>
      <c r="BR108" s="117"/>
      <c r="BS108" s="117"/>
      <c r="BT108" s="117"/>
      <c r="BU108" s="117"/>
      <c r="BV108" s="117"/>
      <c r="BW108" s="117"/>
      <c r="BX108" s="117"/>
      <c r="BY108" s="117"/>
      <c r="BZ108" s="117"/>
      <c r="CA108" s="117"/>
      <c r="CB108" s="117"/>
      <c r="CC108" s="117"/>
      <c r="CD108" s="117"/>
      <c r="CE108" s="117"/>
      <c r="CF108" s="117"/>
      <c r="CG108" s="117"/>
      <c r="CH108" s="117"/>
      <c r="CI108" s="117"/>
      <c r="CJ108" s="117"/>
      <c r="CK108" s="117"/>
      <c r="CL108" s="117"/>
      <c r="CM108" s="117"/>
      <c r="CN108" s="117"/>
      <c r="CO108" s="117"/>
      <c r="CP108" s="117"/>
      <c r="CQ108" s="117"/>
      <c r="CR108" s="117"/>
      <c r="CS108" s="117"/>
      <c r="CT108" s="117"/>
      <c r="CU108" s="117"/>
      <c r="CV108" s="117"/>
      <c r="CW108" s="117"/>
      <c r="CX108" s="117"/>
      <c r="CY108" s="117"/>
      <c r="CZ108" s="117"/>
      <c r="DA108" s="117"/>
      <c r="DB108" s="117"/>
      <c r="DC108" s="117"/>
      <c r="DD108" s="117"/>
      <c r="DE108" s="117"/>
      <c r="DF108" s="117"/>
      <c r="DG108" s="117"/>
      <c r="DH108" s="117"/>
      <c r="DI108" s="117"/>
      <c r="DJ108" s="117"/>
      <c r="DK108" s="117"/>
      <c r="DL108" s="117"/>
      <c r="DM108" s="117"/>
      <c r="DN108" s="117"/>
    </row>
    <row r="109" spans="1:118" ht="90.75" thickBot="1" x14ac:dyDescent="0.3">
      <c r="A109" s="142"/>
      <c r="B109" s="142"/>
      <c r="C109" s="142"/>
      <c r="D109" s="142"/>
      <c r="E109" s="142"/>
      <c r="F109" s="124" t="s">
        <v>487</v>
      </c>
      <c r="G109" s="134"/>
      <c r="H109" s="135"/>
      <c r="I109" s="135"/>
      <c r="J109" s="135"/>
      <c r="K109" s="135" t="s">
        <v>6</v>
      </c>
      <c r="L109" s="135"/>
      <c r="M109" s="135"/>
      <c r="N109" s="136" t="s">
        <v>6</v>
      </c>
      <c r="O109" s="122"/>
      <c r="P109" s="122"/>
      <c r="Q109" s="122"/>
      <c r="R109" s="122"/>
      <c r="S109" s="122"/>
      <c r="T109" s="122"/>
      <c r="U109" s="122"/>
      <c r="V109" s="122"/>
      <c r="W109" s="122"/>
      <c r="X109" s="122"/>
      <c r="Y109" s="122"/>
      <c r="Z109" s="122"/>
      <c r="AA109" s="122"/>
      <c r="AB109" s="122"/>
      <c r="AC109" s="122"/>
      <c r="AD109" s="122"/>
      <c r="AE109" s="122"/>
      <c r="AF109" s="122"/>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7"/>
      <c r="BK109" s="117"/>
      <c r="BL109" s="117"/>
      <c r="BM109" s="117"/>
      <c r="BN109" s="117"/>
      <c r="BO109" s="117"/>
      <c r="BP109" s="117"/>
      <c r="BQ109" s="117"/>
      <c r="BR109" s="117"/>
      <c r="BS109" s="117"/>
      <c r="BT109" s="117"/>
      <c r="BU109" s="117"/>
      <c r="BV109" s="117"/>
      <c r="BW109" s="117"/>
      <c r="BX109" s="117"/>
      <c r="BY109" s="117"/>
      <c r="BZ109" s="117"/>
      <c r="CA109" s="117"/>
      <c r="CB109" s="117"/>
      <c r="CC109" s="117"/>
      <c r="CD109" s="117"/>
      <c r="CE109" s="117"/>
      <c r="CF109" s="117"/>
      <c r="CG109" s="117"/>
      <c r="CH109" s="117"/>
      <c r="CI109" s="117"/>
      <c r="CJ109" s="117"/>
      <c r="CK109" s="117"/>
      <c r="CL109" s="117"/>
      <c r="CM109" s="117"/>
      <c r="CN109" s="117"/>
      <c r="CO109" s="117"/>
      <c r="CP109" s="117"/>
      <c r="CQ109" s="117"/>
      <c r="CR109" s="117"/>
      <c r="CS109" s="117"/>
      <c r="CT109" s="117"/>
      <c r="CU109" s="117"/>
      <c r="CV109" s="117"/>
      <c r="CW109" s="117"/>
      <c r="CX109" s="117"/>
      <c r="CY109" s="117"/>
      <c r="CZ109" s="117"/>
      <c r="DA109" s="117"/>
      <c r="DB109" s="117"/>
      <c r="DC109" s="117"/>
      <c r="DD109" s="117"/>
      <c r="DE109" s="117"/>
      <c r="DF109" s="117"/>
      <c r="DG109" s="117"/>
      <c r="DH109" s="117"/>
      <c r="DI109" s="117"/>
      <c r="DJ109" s="117"/>
      <c r="DK109" s="117"/>
      <c r="DL109" s="117"/>
      <c r="DM109" s="117"/>
      <c r="DN109" s="117"/>
    </row>
    <row r="110" spans="1:118" ht="120.75" thickBot="1" x14ac:dyDescent="0.3">
      <c r="A110" s="141"/>
      <c r="B110" s="141"/>
      <c r="C110" s="141" t="s">
        <v>129</v>
      </c>
      <c r="D110" s="141" t="s">
        <v>21</v>
      </c>
      <c r="E110" s="141" t="s">
        <v>290</v>
      </c>
      <c r="F110" s="142" t="s">
        <v>174</v>
      </c>
      <c r="G110" s="137"/>
      <c r="H110" s="138"/>
      <c r="I110" s="138"/>
      <c r="J110" s="138"/>
      <c r="K110" s="138"/>
      <c r="L110" s="138"/>
      <c r="M110" s="138" t="s">
        <v>7</v>
      </c>
      <c r="N110" s="139" t="s">
        <v>7</v>
      </c>
      <c r="O110" s="122"/>
      <c r="P110" s="122"/>
      <c r="Q110" s="122"/>
      <c r="R110" s="122"/>
      <c r="S110" s="122"/>
      <c r="T110" s="122"/>
      <c r="U110" s="122"/>
      <c r="V110" s="122"/>
      <c r="W110" s="122"/>
      <c r="X110" s="122"/>
      <c r="Y110" s="122"/>
      <c r="Z110" s="122"/>
      <c r="AA110" s="122"/>
      <c r="AB110" s="122"/>
      <c r="AC110" s="122"/>
      <c r="AD110" s="122"/>
      <c r="AE110" s="122"/>
      <c r="AF110" s="122"/>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7"/>
      <c r="BK110" s="117"/>
      <c r="BL110" s="117"/>
      <c r="BM110" s="117"/>
      <c r="BN110" s="117"/>
      <c r="BO110" s="117"/>
      <c r="BP110" s="117"/>
      <c r="BQ110" s="117"/>
      <c r="BR110" s="117"/>
      <c r="BS110" s="117"/>
      <c r="BT110" s="117"/>
      <c r="BU110" s="117"/>
      <c r="BV110" s="117"/>
      <c r="BW110" s="117"/>
      <c r="BX110" s="117"/>
      <c r="BY110" s="117"/>
      <c r="BZ110" s="117"/>
      <c r="CA110" s="117"/>
      <c r="CB110" s="117"/>
      <c r="CC110" s="117"/>
      <c r="CD110" s="117"/>
      <c r="CE110" s="117"/>
      <c r="CF110" s="117"/>
      <c r="CG110" s="117"/>
      <c r="CH110" s="117"/>
      <c r="CI110" s="117"/>
      <c r="CJ110" s="117"/>
      <c r="CK110" s="117"/>
      <c r="CL110" s="117"/>
      <c r="CM110" s="117"/>
      <c r="CN110" s="117"/>
      <c r="CO110" s="117"/>
      <c r="CP110" s="117"/>
      <c r="CQ110" s="117"/>
      <c r="CR110" s="117"/>
      <c r="CS110" s="117"/>
      <c r="CT110" s="117"/>
      <c r="CU110" s="117"/>
      <c r="CV110" s="117"/>
      <c r="CW110" s="117"/>
      <c r="CX110" s="117"/>
      <c r="CY110" s="117"/>
      <c r="CZ110" s="117"/>
      <c r="DA110" s="117"/>
      <c r="DB110" s="117"/>
      <c r="DC110" s="117"/>
      <c r="DD110" s="117"/>
      <c r="DE110" s="117"/>
      <c r="DF110" s="117"/>
      <c r="DG110" s="117"/>
      <c r="DH110" s="117"/>
      <c r="DI110" s="117"/>
      <c r="DJ110" s="117"/>
      <c r="DK110" s="117"/>
      <c r="DL110" s="117"/>
      <c r="DM110" s="117"/>
      <c r="DN110" s="117"/>
    </row>
    <row r="111" spans="1:118" ht="45" x14ac:dyDescent="0.25">
      <c r="A111" s="141"/>
      <c r="B111" s="141"/>
      <c r="C111" s="141"/>
      <c r="D111" s="141"/>
      <c r="E111" s="141"/>
      <c r="F111" s="124" t="s">
        <v>403</v>
      </c>
      <c r="G111" s="134"/>
      <c r="H111" s="135"/>
      <c r="I111" s="135"/>
      <c r="J111" s="135" t="s">
        <v>7</v>
      </c>
      <c r="K111" s="135"/>
      <c r="L111" s="135"/>
      <c r="M111" s="135"/>
      <c r="N111" s="136" t="s">
        <v>7</v>
      </c>
      <c r="O111" s="122"/>
      <c r="P111" s="122"/>
      <c r="Q111" s="122"/>
      <c r="R111" s="122"/>
      <c r="S111" s="122"/>
      <c r="T111" s="122"/>
      <c r="U111" s="122"/>
      <c r="V111" s="122"/>
      <c r="W111" s="122"/>
      <c r="X111" s="122"/>
      <c r="Y111" s="122"/>
      <c r="Z111" s="122"/>
      <c r="AA111" s="122"/>
      <c r="AB111" s="122"/>
      <c r="AC111" s="122"/>
      <c r="AD111" s="122"/>
      <c r="AE111" s="122"/>
      <c r="AF111" s="122"/>
      <c r="AG111" s="117"/>
      <c r="AH111" s="117"/>
      <c r="AI111" s="117"/>
      <c r="AJ111" s="117"/>
      <c r="AK111" s="117"/>
      <c r="AL111" s="117"/>
      <c r="AM111" s="117"/>
      <c r="AN111" s="117"/>
      <c r="AO111" s="117"/>
      <c r="AP111" s="117"/>
      <c r="AQ111" s="117"/>
      <c r="AR111" s="117"/>
      <c r="AS111" s="117"/>
      <c r="AT111" s="117"/>
      <c r="AU111" s="117"/>
      <c r="AV111" s="117"/>
      <c r="AW111" s="117"/>
      <c r="AX111" s="117"/>
      <c r="AY111" s="117"/>
      <c r="AZ111" s="117"/>
      <c r="BA111" s="117"/>
      <c r="BB111" s="117"/>
      <c r="BC111" s="117"/>
      <c r="BD111" s="117"/>
      <c r="BE111" s="117"/>
      <c r="BF111" s="117"/>
      <c r="BG111" s="117"/>
      <c r="BH111" s="117"/>
      <c r="BI111" s="117"/>
      <c r="BJ111" s="117"/>
      <c r="BK111" s="117"/>
      <c r="BL111" s="117"/>
      <c r="BM111" s="117"/>
      <c r="BN111" s="117"/>
      <c r="BO111" s="117"/>
      <c r="BP111" s="117"/>
      <c r="BQ111" s="117"/>
      <c r="BR111" s="117"/>
      <c r="BS111" s="117"/>
      <c r="BT111" s="117"/>
      <c r="BU111" s="117"/>
      <c r="BV111" s="117"/>
      <c r="BW111" s="117"/>
      <c r="BX111" s="117"/>
      <c r="BY111" s="117"/>
      <c r="BZ111" s="117"/>
      <c r="CA111" s="117"/>
      <c r="CB111" s="117"/>
      <c r="CC111" s="117"/>
      <c r="CD111" s="117"/>
      <c r="CE111" s="117"/>
      <c r="CF111" s="117"/>
      <c r="CG111" s="117"/>
      <c r="CH111" s="117"/>
      <c r="CI111" s="117"/>
      <c r="CJ111" s="117"/>
      <c r="CK111" s="117"/>
      <c r="CL111" s="117"/>
      <c r="CM111" s="117"/>
      <c r="CN111" s="117"/>
      <c r="CO111" s="117"/>
      <c r="CP111" s="117"/>
      <c r="CQ111" s="117"/>
      <c r="CR111" s="117"/>
      <c r="CS111" s="117"/>
      <c r="CT111" s="117"/>
      <c r="CU111" s="117"/>
      <c r="CV111" s="117"/>
      <c r="CW111" s="117"/>
      <c r="CX111" s="117"/>
      <c r="CY111" s="117"/>
      <c r="CZ111" s="117"/>
      <c r="DA111" s="117"/>
      <c r="DB111" s="117"/>
      <c r="DC111" s="117"/>
      <c r="DD111" s="117"/>
      <c r="DE111" s="117"/>
      <c r="DF111" s="117"/>
      <c r="DG111" s="117"/>
      <c r="DH111" s="117"/>
      <c r="DI111" s="117"/>
      <c r="DJ111" s="117"/>
      <c r="DK111" s="117"/>
      <c r="DL111" s="117"/>
      <c r="DM111" s="117"/>
      <c r="DN111" s="117"/>
    </row>
    <row r="112" spans="1:118" ht="45" x14ac:dyDescent="0.25">
      <c r="A112" s="141"/>
      <c r="B112" s="141"/>
      <c r="C112" s="141"/>
      <c r="D112" s="141"/>
      <c r="E112" s="141"/>
      <c r="F112" s="124" t="s">
        <v>404</v>
      </c>
      <c r="G112" s="134"/>
      <c r="H112" s="135"/>
      <c r="I112" s="135" t="s">
        <v>7</v>
      </c>
      <c r="J112" s="135"/>
      <c r="K112" s="135"/>
      <c r="L112" s="135"/>
      <c r="M112" s="135"/>
      <c r="N112" s="136" t="s">
        <v>7</v>
      </c>
      <c r="O112" s="122"/>
      <c r="P112" s="122"/>
      <c r="Q112" s="122"/>
      <c r="R112" s="122"/>
      <c r="S112" s="122"/>
      <c r="T112" s="122"/>
      <c r="U112" s="122"/>
      <c r="V112" s="122"/>
      <c r="W112" s="122"/>
      <c r="X112" s="122"/>
      <c r="Y112" s="122"/>
      <c r="Z112" s="122"/>
      <c r="AA112" s="122"/>
      <c r="AB112" s="122"/>
      <c r="AC112" s="122"/>
      <c r="AD112" s="122"/>
      <c r="AE112" s="122"/>
      <c r="AF112" s="122"/>
      <c r="AG112" s="117"/>
      <c r="AH112" s="117"/>
      <c r="AI112" s="117"/>
      <c r="AJ112" s="117"/>
      <c r="AK112" s="117"/>
      <c r="AL112" s="117"/>
      <c r="AM112" s="117"/>
      <c r="AN112" s="117"/>
      <c r="AO112" s="117"/>
      <c r="AP112" s="117"/>
      <c r="AQ112" s="117"/>
      <c r="AR112" s="117"/>
      <c r="AS112" s="117"/>
      <c r="AT112" s="117"/>
      <c r="AU112" s="117"/>
      <c r="AV112" s="117"/>
      <c r="AW112" s="117"/>
      <c r="AX112" s="117"/>
      <c r="AY112" s="117"/>
      <c r="AZ112" s="117"/>
      <c r="BA112" s="117"/>
      <c r="BB112" s="117"/>
      <c r="BC112" s="117"/>
      <c r="BD112" s="117"/>
      <c r="BE112" s="117"/>
      <c r="BF112" s="117"/>
      <c r="BG112" s="117"/>
      <c r="BH112" s="117"/>
      <c r="BI112" s="117"/>
      <c r="BJ112" s="117"/>
      <c r="BK112" s="117"/>
      <c r="BL112" s="117"/>
      <c r="BM112" s="117"/>
      <c r="BN112" s="117"/>
      <c r="BO112" s="117"/>
      <c r="BP112" s="117"/>
      <c r="BQ112" s="117"/>
      <c r="BR112" s="117"/>
      <c r="BS112" s="117"/>
      <c r="BT112" s="117"/>
      <c r="BU112" s="117"/>
      <c r="BV112" s="117"/>
      <c r="BW112" s="117"/>
      <c r="BX112" s="117"/>
      <c r="BY112" s="117"/>
      <c r="BZ112" s="117"/>
      <c r="CA112" s="117"/>
      <c r="CB112" s="117"/>
      <c r="CC112" s="117"/>
      <c r="CD112" s="117"/>
      <c r="CE112" s="117"/>
      <c r="CF112" s="117"/>
      <c r="CG112" s="117"/>
      <c r="CH112" s="117"/>
      <c r="CI112" s="117"/>
      <c r="CJ112" s="117"/>
      <c r="CK112" s="117"/>
      <c r="CL112" s="117"/>
      <c r="CM112" s="117"/>
      <c r="CN112" s="117"/>
      <c r="CO112" s="117"/>
      <c r="CP112" s="117"/>
      <c r="CQ112" s="117"/>
      <c r="CR112" s="117"/>
      <c r="CS112" s="117"/>
      <c r="CT112" s="117"/>
      <c r="CU112" s="117"/>
      <c r="CV112" s="117"/>
      <c r="CW112" s="117"/>
      <c r="CX112" s="117"/>
      <c r="CY112" s="117"/>
      <c r="CZ112" s="117"/>
      <c r="DA112" s="117"/>
      <c r="DB112" s="117"/>
      <c r="DC112" s="117"/>
      <c r="DD112" s="117"/>
      <c r="DE112" s="117"/>
      <c r="DF112" s="117"/>
      <c r="DG112" s="117"/>
      <c r="DH112" s="117"/>
      <c r="DI112" s="117"/>
      <c r="DJ112" s="117"/>
      <c r="DK112" s="117"/>
      <c r="DL112" s="117"/>
      <c r="DM112" s="117"/>
      <c r="DN112" s="117"/>
    </row>
    <row r="113" spans="1:118" ht="45" x14ac:dyDescent="0.25">
      <c r="A113" s="141"/>
      <c r="B113" s="141"/>
      <c r="C113" s="141"/>
      <c r="D113" s="141"/>
      <c r="E113" s="141"/>
      <c r="F113" s="124" t="s">
        <v>405</v>
      </c>
      <c r="G113" s="134"/>
      <c r="H113" s="135" t="s">
        <v>7</v>
      </c>
      <c r="I113" s="135"/>
      <c r="J113" s="135"/>
      <c r="K113" s="135"/>
      <c r="L113" s="135"/>
      <c r="M113" s="135"/>
      <c r="N113" s="136" t="s">
        <v>7</v>
      </c>
      <c r="O113" s="122"/>
      <c r="P113" s="122"/>
      <c r="Q113" s="122"/>
      <c r="R113" s="122"/>
      <c r="S113" s="122"/>
      <c r="T113" s="122"/>
      <c r="U113" s="122"/>
      <c r="V113" s="122"/>
      <c r="W113" s="122"/>
      <c r="X113" s="122"/>
      <c r="Y113" s="122"/>
      <c r="Z113" s="122"/>
      <c r="AA113" s="122"/>
      <c r="AB113" s="122"/>
      <c r="AC113" s="122"/>
      <c r="AD113" s="122"/>
      <c r="AE113" s="122"/>
      <c r="AF113" s="122"/>
      <c r="AG113" s="117"/>
      <c r="AH113" s="117"/>
      <c r="AI113" s="117"/>
      <c r="AJ113" s="117"/>
      <c r="AK113" s="117"/>
      <c r="AL113" s="117"/>
      <c r="AM113" s="117"/>
      <c r="AN113" s="117"/>
      <c r="AO113" s="117"/>
      <c r="AP113" s="117"/>
      <c r="AQ113" s="117"/>
      <c r="AR113" s="117"/>
      <c r="AS113" s="117"/>
      <c r="AT113" s="117"/>
      <c r="AU113" s="117"/>
      <c r="AV113" s="117"/>
      <c r="AW113" s="117"/>
      <c r="AX113" s="117"/>
      <c r="AY113" s="117"/>
      <c r="AZ113" s="117"/>
      <c r="BA113" s="117"/>
      <c r="BB113" s="117"/>
      <c r="BC113" s="117"/>
      <c r="BD113" s="117"/>
      <c r="BE113" s="117"/>
      <c r="BF113" s="117"/>
      <c r="BG113" s="117"/>
      <c r="BH113" s="117"/>
      <c r="BI113" s="117"/>
      <c r="BJ113" s="117"/>
      <c r="BK113" s="117"/>
      <c r="BL113" s="117"/>
      <c r="BM113" s="117"/>
      <c r="BN113" s="117"/>
      <c r="BO113" s="117"/>
      <c r="BP113" s="117"/>
      <c r="BQ113" s="117"/>
      <c r="BR113" s="117"/>
      <c r="BS113" s="117"/>
      <c r="BT113" s="117"/>
      <c r="BU113" s="117"/>
      <c r="BV113" s="117"/>
      <c r="BW113" s="117"/>
      <c r="BX113" s="117"/>
      <c r="BY113" s="117"/>
      <c r="BZ113" s="117"/>
      <c r="CA113" s="117"/>
      <c r="CB113" s="117"/>
      <c r="CC113" s="117"/>
      <c r="CD113" s="117"/>
      <c r="CE113" s="117"/>
      <c r="CF113" s="117"/>
      <c r="CG113" s="117"/>
      <c r="CH113" s="117"/>
      <c r="CI113" s="117"/>
      <c r="CJ113" s="117"/>
      <c r="CK113" s="117"/>
      <c r="CL113" s="117"/>
      <c r="CM113" s="117"/>
      <c r="CN113" s="117"/>
      <c r="CO113" s="117"/>
      <c r="CP113" s="117"/>
      <c r="CQ113" s="117"/>
      <c r="CR113" s="117"/>
      <c r="CS113" s="117"/>
      <c r="CT113" s="117"/>
      <c r="CU113" s="117"/>
      <c r="CV113" s="117"/>
      <c r="CW113" s="117"/>
      <c r="CX113" s="117"/>
      <c r="CY113" s="117"/>
      <c r="CZ113" s="117"/>
      <c r="DA113" s="117"/>
      <c r="DB113" s="117"/>
      <c r="DC113" s="117"/>
      <c r="DD113" s="117"/>
      <c r="DE113" s="117"/>
      <c r="DF113" s="117"/>
      <c r="DG113" s="117"/>
      <c r="DH113" s="117"/>
      <c r="DI113" s="117"/>
      <c r="DJ113" s="117"/>
      <c r="DK113" s="117"/>
      <c r="DL113" s="117"/>
      <c r="DM113" s="117"/>
      <c r="DN113" s="117"/>
    </row>
    <row r="114" spans="1:118" x14ac:dyDescent="0.25">
      <c r="A114" s="141"/>
      <c r="B114" s="141"/>
      <c r="C114" s="141"/>
      <c r="D114" s="141"/>
      <c r="E114" s="141"/>
      <c r="F114" s="141" t="s">
        <v>175</v>
      </c>
      <c r="G114" s="134"/>
      <c r="H114" s="135"/>
      <c r="I114" s="135"/>
      <c r="J114" s="135"/>
      <c r="K114" s="135" t="s">
        <v>7</v>
      </c>
      <c r="L114" s="135"/>
      <c r="M114" s="135"/>
      <c r="N114" s="136" t="s">
        <v>7</v>
      </c>
      <c r="O114" s="122"/>
      <c r="P114" s="122"/>
      <c r="Q114" s="122"/>
      <c r="R114" s="122"/>
      <c r="S114" s="122"/>
      <c r="T114" s="122"/>
      <c r="U114" s="122"/>
      <c r="V114" s="122"/>
      <c r="W114" s="122"/>
      <c r="X114" s="122"/>
      <c r="Y114" s="122"/>
      <c r="Z114" s="122"/>
      <c r="AA114" s="122"/>
      <c r="AB114" s="122"/>
      <c r="AC114" s="122"/>
      <c r="AD114" s="122"/>
      <c r="AE114" s="122"/>
      <c r="AF114" s="122"/>
      <c r="AG114" s="117"/>
      <c r="AH114" s="117"/>
      <c r="AI114" s="117"/>
      <c r="AJ114" s="117"/>
      <c r="AK114" s="117"/>
      <c r="AL114" s="117"/>
      <c r="AM114" s="117"/>
      <c r="AN114" s="117"/>
      <c r="AO114" s="117"/>
      <c r="AP114" s="117"/>
      <c r="AQ114" s="117"/>
      <c r="AR114" s="117"/>
      <c r="AS114" s="117"/>
      <c r="AT114" s="117"/>
      <c r="AU114" s="117"/>
      <c r="AV114" s="117"/>
      <c r="AW114" s="117"/>
      <c r="AX114" s="117"/>
      <c r="AY114" s="117"/>
      <c r="AZ114" s="117"/>
      <c r="BA114" s="117"/>
      <c r="BB114" s="117"/>
      <c r="BC114" s="117"/>
      <c r="BD114" s="117"/>
      <c r="BE114" s="117"/>
      <c r="BF114" s="117"/>
      <c r="BG114" s="117"/>
      <c r="BH114" s="117"/>
      <c r="BI114" s="117"/>
      <c r="BJ114" s="117"/>
      <c r="BK114" s="117"/>
      <c r="BL114" s="117"/>
      <c r="BM114" s="117"/>
      <c r="BN114" s="117"/>
      <c r="BO114" s="117"/>
      <c r="BP114" s="117"/>
      <c r="BQ114" s="117"/>
      <c r="BR114" s="117"/>
      <c r="BS114" s="117"/>
      <c r="BT114" s="117"/>
      <c r="BU114" s="117"/>
      <c r="BV114" s="117"/>
      <c r="BW114" s="117"/>
      <c r="BX114" s="117"/>
      <c r="BY114" s="117"/>
      <c r="BZ114" s="117"/>
      <c r="CA114" s="117"/>
      <c r="CB114" s="117"/>
      <c r="CC114" s="117"/>
      <c r="CD114" s="117"/>
      <c r="CE114" s="117"/>
      <c r="CF114" s="117"/>
      <c r="CG114" s="117"/>
      <c r="CH114" s="117"/>
      <c r="CI114" s="117"/>
      <c r="CJ114" s="117"/>
      <c r="CK114" s="117"/>
      <c r="CL114" s="117"/>
      <c r="CM114" s="117"/>
      <c r="CN114" s="117"/>
      <c r="CO114" s="117"/>
      <c r="CP114" s="117"/>
      <c r="CQ114" s="117"/>
      <c r="CR114" s="117"/>
      <c r="CS114" s="117"/>
      <c r="CT114" s="117"/>
      <c r="CU114" s="117"/>
      <c r="CV114" s="117"/>
      <c r="CW114" s="117"/>
      <c r="CX114" s="117"/>
      <c r="CY114" s="117"/>
      <c r="CZ114" s="117"/>
      <c r="DA114" s="117"/>
      <c r="DB114" s="117"/>
      <c r="DC114" s="117"/>
      <c r="DD114" s="117"/>
      <c r="DE114" s="117"/>
      <c r="DF114" s="117"/>
      <c r="DG114" s="117"/>
      <c r="DH114" s="117"/>
      <c r="DI114" s="117"/>
      <c r="DJ114" s="117"/>
      <c r="DK114" s="117"/>
      <c r="DL114" s="117"/>
      <c r="DM114" s="117"/>
      <c r="DN114" s="117"/>
    </row>
    <row r="115" spans="1:118" ht="15.75" thickBot="1" x14ac:dyDescent="0.3">
      <c r="A115" s="142"/>
      <c r="B115" s="142"/>
      <c r="C115" s="142"/>
      <c r="D115" s="142"/>
      <c r="E115" s="142"/>
      <c r="F115" s="142" t="s">
        <v>176</v>
      </c>
      <c r="G115" s="137"/>
      <c r="H115" s="138"/>
      <c r="I115" s="138"/>
      <c r="J115" s="138"/>
      <c r="K115" s="138"/>
      <c r="L115" s="138" t="s">
        <v>7</v>
      </c>
      <c r="M115" s="138"/>
      <c r="N115" s="139" t="s">
        <v>7</v>
      </c>
      <c r="O115" s="122"/>
      <c r="P115" s="122"/>
      <c r="Q115" s="122"/>
      <c r="R115" s="122"/>
      <c r="S115" s="122"/>
      <c r="T115" s="122"/>
      <c r="U115" s="122"/>
      <c r="V115" s="122"/>
      <c r="W115" s="122"/>
      <c r="X115" s="122"/>
      <c r="Y115" s="122"/>
      <c r="Z115" s="122"/>
      <c r="AA115" s="122"/>
      <c r="AB115" s="122"/>
      <c r="AC115" s="122"/>
      <c r="AD115" s="122"/>
      <c r="AE115" s="122"/>
      <c r="AF115" s="122"/>
      <c r="AG115" s="117"/>
      <c r="AH115" s="117"/>
      <c r="AI115" s="117"/>
      <c r="AJ115" s="117"/>
      <c r="AK115" s="117"/>
      <c r="AL115" s="117"/>
      <c r="AM115" s="117"/>
      <c r="AN115" s="117"/>
      <c r="AO115" s="117"/>
      <c r="AP115" s="117"/>
      <c r="AQ115" s="117"/>
      <c r="AR115" s="117"/>
      <c r="AS115" s="117"/>
      <c r="AT115" s="117"/>
      <c r="AU115" s="117"/>
      <c r="AV115" s="117"/>
      <c r="AW115" s="117"/>
      <c r="AX115" s="117"/>
      <c r="AY115" s="117"/>
      <c r="AZ115" s="117"/>
      <c r="BA115" s="117"/>
      <c r="BB115" s="117"/>
      <c r="BC115" s="117"/>
      <c r="BD115" s="117"/>
      <c r="BE115" s="117"/>
      <c r="BF115" s="117"/>
      <c r="BG115" s="117"/>
      <c r="BH115" s="117"/>
      <c r="BI115" s="117"/>
      <c r="BJ115" s="117"/>
      <c r="BK115" s="117"/>
      <c r="BL115" s="117"/>
      <c r="BM115" s="117"/>
      <c r="BN115" s="117"/>
      <c r="BO115" s="117"/>
      <c r="BP115" s="117"/>
      <c r="BQ115" s="117"/>
      <c r="BR115" s="117"/>
      <c r="BS115" s="117"/>
      <c r="BT115" s="117"/>
      <c r="BU115" s="117"/>
      <c r="BV115" s="117"/>
      <c r="BW115" s="117"/>
      <c r="BX115" s="117"/>
      <c r="BY115" s="117"/>
      <c r="BZ115" s="117"/>
      <c r="CA115" s="117"/>
      <c r="CB115" s="117"/>
      <c r="CC115" s="117"/>
      <c r="CD115" s="117"/>
      <c r="CE115" s="117"/>
      <c r="CF115" s="117"/>
      <c r="CG115" s="117"/>
      <c r="CH115" s="117"/>
      <c r="CI115" s="117"/>
      <c r="CJ115" s="117"/>
      <c r="CK115" s="117"/>
      <c r="CL115" s="117"/>
      <c r="CM115" s="117"/>
      <c r="CN115" s="117"/>
      <c r="CO115" s="117"/>
      <c r="CP115" s="117"/>
      <c r="CQ115" s="117"/>
      <c r="CR115" s="117"/>
      <c r="CS115" s="117"/>
      <c r="CT115" s="117"/>
      <c r="CU115" s="117"/>
      <c r="CV115" s="117"/>
      <c r="CW115" s="117"/>
      <c r="CX115" s="117"/>
      <c r="CY115" s="117"/>
      <c r="CZ115" s="117"/>
      <c r="DA115" s="117"/>
      <c r="DB115" s="117"/>
      <c r="DC115" s="117"/>
      <c r="DD115" s="117"/>
      <c r="DE115" s="117"/>
      <c r="DF115" s="117"/>
      <c r="DG115" s="117"/>
      <c r="DH115" s="117"/>
      <c r="DI115" s="117"/>
      <c r="DJ115" s="117"/>
      <c r="DK115" s="117"/>
      <c r="DL115" s="117"/>
      <c r="DM115" s="117"/>
      <c r="DN115" s="117"/>
    </row>
    <row r="116" spans="1:118" ht="120.75" thickBot="1" x14ac:dyDescent="0.3">
      <c r="A116" s="141"/>
      <c r="B116" s="141" t="s">
        <v>124</v>
      </c>
      <c r="C116" s="141" t="s">
        <v>166</v>
      </c>
      <c r="D116" s="141" t="s">
        <v>177</v>
      </c>
      <c r="E116" s="141" t="s">
        <v>293</v>
      </c>
      <c r="F116" s="142" t="s">
        <v>224</v>
      </c>
      <c r="G116" s="137"/>
      <c r="H116" s="138"/>
      <c r="I116" s="138" t="s">
        <v>7</v>
      </c>
      <c r="J116" s="138"/>
      <c r="K116" s="138"/>
      <c r="L116" s="138"/>
      <c r="M116" s="138"/>
      <c r="N116" s="139" t="s">
        <v>7</v>
      </c>
      <c r="O116" s="122"/>
      <c r="P116" s="122"/>
      <c r="Q116" s="122"/>
      <c r="R116" s="122"/>
      <c r="S116" s="122"/>
      <c r="T116" s="122"/>
      <c r="U116" s="122"/>
      <c r="V116" s="122"/>
      <c r="W116" s="122"/>
      <c r="X116" s="122"/>
      <c r="Y116" s="122"/>
      <c r="Z116" s="122"/>
      <c r="AA116" s="122"/>
      <c r="AB116" s="122"/>
      <c r="AC116" s="122"/>
      <c r="AD116" s="122"/>
      <c r="AE116" s="122"/>
      <c r="AF116" s="122"/>
      <c r="AG116" s="117"/>
      <c r="AH116" s="117"/>
      <c r="AI116" s="117"/>
      <c r="AJ116" s="117"/>
      <c r="AK116" s="117"/>
      <c r="AL116" s="117"/>
      <c r="AM116" s="117"/>
      <c r="AN116" s="117"/>
      <c r="AO116" s="117"/>
      <c r="AP116" s="117"/>
      <c r="AQ116" s="117"/>
      <c r="AR116" s="117"/>
      <c r="AS116" s="117"/>
      <c r="AT116" s="117"/>
      <c r="AU116" s="117"/>
      <c r="AV116" s="117"/>
      <c r="AW116" s="117"/>
      <c r="AX116" s="117"/>
      <c r="AY116" s="117"/>
      <c r="AZ116" s="117"/>
      <c r="BA116" s="117"/>
      <c r="BB116" s="117"/>
      <c r="BC116" s="117"/>
      <c r="BD116" s="117"/>
      <c r="BE116" s="117"/>
      <c r="BF116" s="117"/>
      <c r="BG116" s="117"/>
      <c r="BH116" s="117"/>
      <c r="BI116" s="117"/>
      <c r="BJ116" s="117"/>
      <c r="BK116" s="117"/>
      <c r="BL116" s="117"/>
      <c r="BM116" s="117"/>
      <c r="BN116" s="117"/>
      <c r="BO116" s="117"/>
      <c r="BP116" s="117"/>
      <c r="BQ116" s="117"/>
      <c r="BR116" s="117"/>
      <c r="BS116" s="117"/>
      <c r="BT116" s="117"/>
      <c r="BU116" s="117"/>
      <c r="BV116" s="117"/>
      <c r="BW116" s="117"/>
      <c r="BX116" s="117"/>
      <c r="BY116" s="117"/>
      <c r="BZ116" s="117"/>
      <c r="CA116" s="117"/>
      <c r="CB116" s="117"/>
      <c r="CC116" s="117"/>
      <c r="CD116" s="117"/>
      <c r="CE116" s="117"/>
      <c r="CF116" s="117"/>
      <c r="CG116" s="117"/>
      <c r="CH116" s="117"/>
      <c r="CI116" s="117"/>
      <c r="CJ116" s="117"/>
      <c r="CK116" s="117"/>
      <c r="CL116" s="117"/>
      <c r="CM116" s="117"/>
      <c r="CN116" s="117"/>
      <c r="CO116" s="117"/>
      <c r="CP116" s="117"/>
      <c r="CQ116" s="117"/>
      <c r="CR116" s="117"/>
      <c r="CS116" s="117"/>
      <c r="CT116" s="117"/>
      <c r="CU116" s="117"/>
      <c r="CV116" s="117"/>
      <c r="CW116" s="117"/>
      <c r="CX116" s="117"/>
      <c r="CY116" s="117"/>
      <c r="CZ116" s="117"/>
      <c r="DA116" s="117"/>
      <c r="DB116" s="117"/>
      <c r="DC116" s="117"/>
      <c r="DD116" s="117"/>
      <c r="DE116" s="117"/>
      <c r="DF116" s="117"/>
      <c r="DG116" s="117"/>
      <c r="DH116" s="117"/>
      <c r="DI116" s="117"/>
      <c r="DJ116" s="117"/>
      <c r="DK116" s="117"/>
      <c r="DL116" s="117"/>
      <c r="DM116" s="117"/>
      <c r="DN116" s="117"/>
    </row>
    <row r="117" spans="1:118" ht="150" x14ac:dyDescent="0.25">
      <c r="A117" s="141"/>
      <c r="B117" s="141"/>
      <c r="C117" s="141"/>
      <c r="D117" s="141"/>
      <c r="E117" s="141"/>
      <c r="F117" s="124" t="s">
        <v>379</v>
      </c>
      <c r="G117" s="134"/>
      <c r="H117" s="135" t="s">
        <v>7</v>
      </c>
      <c r="I117" s="135"/>
      <c r="J117" s="135"/>
      <c r="K117" s="135"/>
      <c r="L117" s="135"/>
      <c r="M117" s="135"/>
      <c r="N117" s="136" t="s">
        <v>7</v>
      </c>
      <c r="O117" s="122"/>
      <c r="P117" s="122"/>
      <c r="Q117" s="122"/>
      <c r="R117" s="122"/>
      <c r="S117" s="122"/>
      <c r="T117" s="122"/>
      <c r="U117" s="122"/>
      <c r="V117" s="122"/>
      <c r="W117" s="122"/>
      <c r="X117" s="122"/>
      <c r="Y117" s="122"/>
      <c r="Z117" s="122"/>
      <c r="AA117" s="122"/>
      <c r="AB117" s="122"/>
      <c r="AC117" s="122"/>
      <c r="AD117" s="122"/>
      <c r="AE117" s="122"/>
      <c r="AF117" s="122"/>
      <c r="AG117" s="117"/>
      <c r="AH117" s="117"/>
      <c r="AI117" s="117"/>
      <c r="AJ117" s="117"/>
      <c r="AK117" s="117"/>
      <c r="AL117" s="117"/>
      <c r="AM117" s="117"/>
      <c r="AN117" s="117"/>
      <c r="AO117" s="117"/>
      <c r="AP117" s="117"/>
      <c r="AQ117" s="117"/>
      <c r="AR117" s="117"/>
      <c r="AS117" s="117"/>
      <c r="AT117" s="117"/>
      <c r="AU117" s="117"/>
      <c r="AV117" s="117"/>
      <c r="AW117" s="117"/>
      <c r="AX117" s="117"/>
      <c r="AY117" s="117"/>
      <c r="AZ117" s="117"/>
      <c r="BA117" s="117"/>
      <c r="BB117" s="117"/>
      <c r="BC117" s="117"/>
      <c r="BD117" s="117"/>
      <c r="BE117" s="117"/>
      <c r="BF117" s="117"/>
      <c r="BG117" s="117"/>
      <c r="BH117" s="117"/>
      <c r="BI117" s="117"/>
      <c r="BJ117" s="117"/>
      <c r="BK117" s="117"/>
      <c r="BL117" s="117"/>
      <c r="BM117" s="117"/>
      <c r="BN117" s="117"/>
      <c r="BO117" s="117"/>
      <c r="BP117" s="117"/>
      <c r="BQ117" s="117"/>
      <c r="BR117" s="117"/>
      <c r="BS117" s="117"/>
      <c r="BT117" s="117"/>
      <c r="BU117" s="117"/>
      <c r="BV117" s="117"/>
      <c r="BW117" s="117"/>
      <c r="BX117" s="117"/>
      <c r="BY117" s="117"/>
      <c r="BZ117" s="117"/>
      <c r="CA117" s="117"/>
      <c r="CB117" s="117"/>
      <c r="CC117" s="117"/>
      <c r="CD117" s="117"/>
      <c r="CE117" s="117"/>
      <c r="CF117" s="117"/>
      <c r="CG117" s="117"/>
      <c r="CH117" s="117"/>
      <c r="CI117" s="117"/>
      <c r="CJ117" s="117"/>
      <c r="CK117" s="117"/>
      <c r="CL117" s="117"/>
      <c r="CM117" s="117"/>
      <c r="CN117" s="117"/>
      <c r="CO117" s="117"/>
      <c r="CP117" s="117"/>
      <c r="CQ117" s="117"/>
      <c r="CR117" s="117"/>
      <c r="CS117" s="117"/>
      <c r="CT117" s="117"/>
      <c r="CU117" s="117"/>
      <c r="CV117" s="117"/>
      <c r="CW117" s="117"/>
      <c r="CX117" s="117"/>
      <c r="CY117" s="117"/>
      <c r="CZ117" s="117"/>
      <c r="DA117" s="117"/>
      <c r="DB117" s="117"/>
      <c r="DC117" s="117"/>
      <c r="DD117" s="117"/>
      <c r="DE117" s="117"/>
      <c r="DF117" s="117"/>
      <c r="DG117" s="117"/>
      <c r="DH117" s="117"/>
      <c r="DI117" s="117"/>
      <c r="DJ117" s="117"/>
      <c r="DK117" s="117"/>
      <c r="DL117" s="117"/>
      <c r="DM117" s="117"/>
      <c r="DN117" s="117"/>
    </row>
    <row r="118" spans="1:118" ht="135" x14ac:dyDescent="0.25">
      <c r="A118" s="141"/>
      <c r="B118" s="141"/>
      <c r="C118" s="141"/>
      <c r="D118" s="141"/>
      <c r="E118" s="141"/>
      <c r="F118" s="141" t="s">
        <v>189</v>
      </c>
      <c r="G118" s="134"/>
      <c r="H118" s="135"/>
      <c r="I118" s="135"/>
      <c r="J118" s="135"/>
      <c r="K118" s="135" t="s">
        <v>7</v>
      </c>
      <c r="L118" s="135"/>
      <c r="M118" s="135"/>
      <c r="N118" s="136" t="s">
        <v>7</v>
      </c>
      <c r="O118" s="122"/>
      <c r="P118" s="122"/>
      <c r="Q118" s="122"/>
      <c r="R118" s="122"/>
      <c r="S118" s="122"/>
      <c r="T118" s="122"/>
      <c r="U118" s="122"/>
      <c r="V118" s="122"/>
      <c r="W118" s="122"/>
      <c r="X118" s="122"/>
      <c r="Y118" s="122"/>
      <c r="Z118" s="122"/>
      <c r="AA118" s="122"/>
      <c r="AB118" s="122"/>
      <c r="AC118" s="122"/>
      <c r="AD118" s="122"/>
      <c r="AE118" s="122"/>
      <c r="AF118" s="122"/>
      <c r="AG118" s="117"/>
      <c r="AH118" s="117"/>
      <c r="AI118" s="117"/>
      <c r="AJ118" s="117"/>
      <c r="AK118" s="117"/>
      <c r="AL118" s="117"/>
      <c r="AM118" s="117"/>
      <c r="AN118" s="117"/>
      <c r="AO118" s="117"/>
      <c r="AP118" s="117"/>
      <c r="AQ118" s="117"/>
      <c r="AR118" s="117"/>
      <c r="AS118" s="117"/>
      <c r="AT118" s="117"/>
      <c r="AU118" s="117"/>
      <c r="AV118" s="117"/>
      <c r="AW118" s="117"/>
      <c r="AX118" s="117"/>
      <c r="AY118" s="117"/>
      <c r="AZ118" s="117"/>
      <c r="BA118" s="117"/>
      <c r="BB118" s="117"/>
      <c r="BC118" s="117"/>
      <c r="BD118" s="117"/>
      <c r="BE118" s="117"/>
      <c r="BF118" s="117"/>
      <c r="BG118" s="117"/>
      <c r="BH118" s="117"/>
      <c r="BI118" s="117"/>
      <c r="BJ118" s="117"/>
      <c r="BK118" s="117"/>
      <c r="BL118" s="117"/>
      <c r="BM118" s="117"/>
      <c r="BN118" s="117"/>
      <c r="BO118" s="117"/>
      <c r="BP118" s="117"/>
      <c r="BQ118" s="117"/>
      <c r="BR118" s="117"/>
      <c r="BS118" s="117"/>
      <c r="BT118" s="117"/>
      <c r="BU118" s="117"/>
      <c r="BV118" s="117"/>
      <c r="BW118" s="117"/>
      <c r="BX118" s="117"/>
      <c r="BY118" s="117"/>
      <c r="BZ118" s="117"/>
      <c r="CA118" s="117"/>
      <c r="CB118" s="117"/>
      <c r="CC118" s="117"/>
      <c r="CD118" s="117"/>
      <c r="CE118" s="117"/>
      <c r="CF118" s="117"/>
      <c r="CG118" s="117"/>
      <c r="CH118" s="117"/>
      <c r="CI118" s="117"/>
      <c r="CJ118" s="117"/>
      <c r="CK118" s="117"/>
      <c r="CL118" s="117"/>
      <c r="CM118" s="117"/>
      <c r="CN118" s="117"/>
      <c r="CO118" s="117"/>
      <c r="CP118" s="117"/>
      <c r="CQ118" s="117"/>
      <c r="CR118" s="117"/>
      <c r="CS118" s="117"/>
      <c r="CT118" s="117"/>
      <c r="CU118" s="117"/>
      <c r="CV118" s="117"/>
      <c r="CW118" s="117"/>
      <c r="CX118" s="117"/>
      <c r="CY118" s="117"/>
      <c r="CZ118" s="117"/>
      <c r="DA118" s="117"/>
      <c r="DB118" s="117"/>
      <c r="DC118" s="117"/>
      <c r="DD118" s="117"/>
      <c r="DE118" s="117"/>
      <c r="DF118" s="117"/>
      <c r="DG118" s="117"/>
      <c r="DH118" s="117"/>
      <c r="DI118" s="117"/>
      <c r="DJ118" s="117"/>
      <c r="DK118" s="117"/>
      <c r="DL118" s="117"/>
      <c r="DM118" s="117"/>
      <c r="DN118" s="117"/>
    </row>
    <row r="119" spans="1:118" ht="165.75" thickBot="1" x14ac:dyDescent="0.3">
      <c r="A119" s="141"/>
      <c r="B119" s="141"/>
      <c r="C119" s="141"/>
      <c r="D119" s="141"/>
      <c r="E119" s="141"/>
      <c r="F119" s="142" t="s">
        <v>187</v>
      </c>
      <c r="G119" s="137"/>
      <c r="H119" s="138"/>
      <c r="I119" s="138"/>
      <c r="J119" s="138"/>
      <c r="K119" s="138"/>
      <c r="L119" s="138" t="s">
        <v>7</v>
      </c>
      <c r="M119" s="138"/>
      <c r="N119" s="139" t="s">
        <v>7</v>
      </c>
      <c r="O119" s="122"/>
      <c r="P119" s="122"/>
      <c r="Q119" s="122"/>
      <c r="R119" s="122"/>
      <c r="S119" s="122"/>
      <c r="T119" s="122"/>
      <c r="U119" s="122"/>
      <c r="V119" s="122"/>
      <c r="W119" s="122"/>
      <c r="X119" s="122"/>
      <c r="Y119" s="122"/>
      <c r="Z119" s="122"/>
      <c r="AA119" s="122"/>
      <c r="AB119" s="122"/>
      <c r="AC119" s="122"/>
      <c r="AD119" s="122"/>
      <c r="AE119" s="122"/>
      <c r="AF119" s="122"/>
      <c r="AG119" s="117"/>
      <c r="AH119" s="117"/>
      <c r="AI119" s="117"/>
      <c r="AJ119" s="117"/>
      <c r="AK119" s="117"/>
      <c r="AL119" s="117"/>
      <c r="AM119" s="117"/>
      <c r="AN119" s="117"/>
      <c r="AO119" s="117"/>
      <c r="AP119" s="117"/>
      <c r="AQ119" s="117"/>
      <c r="AR119" s="117"/>
      <c r="AS119" s="117"/>
      <c r="AT119" s="117"/>
      <c r="AU119" s="117"/>
      <c r="AV119" s="117"/>
      <c r="AW119" s="117"/>
      <c r="AX119" s="117"/>
      <c r="AY119" s="117"/>
      <c r="AZ119" s="117"/>
      <c r="BA119" s="117"/>
      <c r="BB119" s="117"/>
      <c r="BC119" s="117"/>
      <c r="BD119" s="117"/>
      <c r="BE119" s="117"/>
      <c r="BF119" s="117"/>
      <c r="BG119" s="117"/>
      <c r="BH119" s="117"/>
      <c r="BI119" s="117"/>
      <c r="BJ119" s="117"/>
      <c r="BK119" s="117"/>
      <c r="BL119" s="117"/>
      <c r="BM119" s="117"/>
      <c r="BN119" s="117"/>
      <c r="BO119" s="117"/>
      <c r="BP119" s="117"/>
      <c r="BQ119" s="117"/>
      <c r="BR119" s="117"/>
      <c r="BS119" s="117"/>
      <c r="BT119" s="117"/>
      <c r="BU119" s="117"/>
      <c r="BV119" s="117"/>
      <c r="BW119" s="117"/>
      <c r="BX119" s="117"/>
      <c r="BY119" s="117"/>
      <c r="BZ119" s="117"/>
      <c r="CA119" s="117"/>
      <c r="CB119" s="117"/>
      <c r="CC119" s="117"/>
      <c r="CD119" s="117"/>
      <c r="CE119" s="117"/>
      <c r="CF119" s="117"/>
      <c r="CG119" s="117"/>
      <c r="CH119" s="117"/>
      <c r="CI119" s="117"/>
      <c r="CJ119" s="117"/>
      <c r="CK119" s="117"/>
      <c r="CL119" s="117"/>
      <c r="CM119" s="117"/>
      <c r="CN119" s="117"/>
      <c r="CO119" s="117"/>
      <c r="CP119" s="117"/>
      <c r="CQ119" s="117"/>
      <c r="CR119" s="117"/>
      <c r="CS119" s="117"/>
      <c r="CT119" s="117"/>
      <c r="CU119" s="117"/>
      <c r="CV119" s="117"/>
      <c r="CW119" s="117"/>
      <c r="CX119" s="117"/>
      <c r="CY119" s="117"/>
      <c r="CZ119" s="117"/>
      <c r="DA119" s="117"/>
      <c r="DB119" s="117"/>
      <c r="DC119" s="117"/>
      <c r="DD119" s="117"/>
      <c r="DE119" s="117"/>
      <c r="DF119" s="117"/>
      <c r="DG119" s="117"/>
      <c r="DH119" s="117"/>
      <c r="DI119" s="117"/>
      <c r="DJ119" s="117"/>
      <c r="DK119" s="117"/>
      <c r="DL119" s="117"/>
      <c r="DM119" s="117"/>
      <c r="DN119" s="117"/>
    </row>
    <row r="120" spans="1:118" ht="75" x14ac:dyDescent="0.25">
      <c r="A120" s="141"/>
      <c r="B120" s="141"/>
      <c r="C120" s="141"/>
      <c r="D120" s="141"/>
      <c r="E120" s="141"/>
      <c r="F120" s="124" t="s">
        <v>417</v>
      </c>
      <c r="G120" s="134"/>
      <c r="H120" s="135"/>
      <c r="I120" s="135"/>
      <c r="J120" s="135"/>
      <c r="K120" s="135"/>
      <c r="L120" s="135"/>
      <c r="M120" s="135" t="s">
        <v>7</v>
      </c>
      <c r="N120" s="136" t="s">
        <v>7</v>
      </c>
      <c r="O120" s="122"/>
      <c r="P120" s="122"/>
      <c r="Q120" s="122"/>
      <c r="R120" s="122"/>
      <c r="S120" s="122"/>
      <c r="T120" s="122"/>
      <c r="U120" s="122"/>
      <c r="V120" s="122"/>
      <c r="W120" s="122"/>
      <c r="X120" s="122"/>
      <c r="Y120" s="122"/>
      <c r="Z120" s="122"/>
      <c r="AA120" s="122"/>
      <c r="AB120" s="122"/>
      <c r="AC120" s="122"/>
      <c r="AD120" s="122"/>
      <c r="AE120" s="122"/>
      <c r="AF120" s="122"/>
      <c r="AG120" s="117"/>
      <c r="AH120" s="117"/>
      <c r="AI120" s="117"/>
      <c r="AJ120" s="117"/>
      <c r="AK120" s="117"/>
      <c r="AL120" s="117"/>
      <c r="AM120" s="117"/>
      <c r="AN120" s="117"/>
      <c r="AO120" s="117"/>
      <c r="AP120" s="117"/>
      <c r="AQ120" s="117"/>
      <c r="AR120" s="117"/>
      <c r="AS120" s="117"/>
      <c r="AT120" s="117"/>
      <c r="AU120" s="117"/>
      <c r="AV120" s="117"/>
      <c r="AW120" s="117"/>
      <c r="AX120" s="117"/>
      <c r="AY120" s="117"/>
      <c r="AZ120" s="117"/>
      <c r="BA120" s="117"/>
      <c r="BB120" s="117"/>
      <c r="BC120" s="117"/>
      <c r="BD120" s="117"/>
      <c r="BE120" s="117"/>
      <c r="BF120" s="117"/>
      <c r="BG120" s="117"/>
      <c r="BH120" s="117"/>
      <c r="BI120" s="117"/>
      <c r="BJ120" s="117"/>
      <c r="BK120" s="117"/>
      <c r="BL120" s="117"/>
      <c r="BM120" s="117"/>
      <c r="BN120" s="117"/>
      <c r="BO120" s="117"/>
      <c r="BP120" s="117"/>
      <c r="BQ120" s="117"/>
      <c r="BR120" s="117"/>
      <c r="BS120" s="117"/>
      <c r="BT120" s="117"/>
      <c r="BU120" s="117"/>
      <c r="BV120" s="117"/>
      <c r="BW120" s="117"/>
      <c r="BX120" s="117"/>
      <c r="BY120" s="117"/>
      <c r="BZ120" s="117"/>
      <c r="CA120" s="117"/>
      <c r="CB120" s="117"/>
      <c r="CC120" s="117"/>
      <c r="CD120" s="117"/>
      <c r="CE120" s="117"/>
      <c r="CF120" s="117"/>
      <c r="CG120" s="117"/>
      <c r="CH120" s="117"/>
      <c r="CI120" s="117"/>
      <c r="CJ120" s="117"/>
      <c r="CK120" s="117"/>
      <c r="CL120" s="117"/>
      <c r="CM120" s="117"/>
      <c r="CN120" s="117"/>
      <c r="CO120" s="117"/>
      <c r="CP120" s="117"/>
      <c r="CQ120" s="117"/>
      <c r="CR120" s="117"/>
      <c r="CS120" s="117"/>
      <c r="CT120" s="117"/>
      <c r="CU120" s="117"/>
      <c r="CV120" s="117"/>
      <c r="CW120" s="117"/>
      <c r="CX120" s="117"/>
      <c r="CY120" s="117"/>
      <c r="CZ120" s="117"/>
      <c r="DA120" s="117"/>
      <c r="DB120" s="117"/>
      <c r="DC120" s="117"/>
      <c r="DD120" s="117"/>
      <c r="DE120" s="117"/>
      <c r="DF120" s="117"/>
      <c r="DG120" s="117"/>
      <c r="DH120" s="117"/>
      <c r="DI120" s="117"/>
      <c r="DJ120" s="117"/>
      <c r="DK120" s="117"/>
      <c r="DL120" s="117"/>
      <c r="DM120" s="117"/>
      <c r="DN120" s="117"/>
    </row>
    <row r="121" spans="1:118" ht="45.75" thickBot="1" x14ac:dyDescent="0.3">
      <c r="A121" s="142"/>
      <c r="B121" s="142"/>
      <c r="C121" s="142"/>
      <c r="D121" s="142"/>
      <c r="E121" s="142"/>
      <c r="F121" s="142" t="s">
        <v>75</v>
      </c>
      <c r="G121" s="137"/>
      <c r="H121" s="138"/>
      <c r="I121" s="138"/>
      <c r="J121" s="138" t="s">
        <v>7</v>
      </c>
      <c r="K121" s="138"/>
      <c r="L121" s="138"/>
      <c r="M121" s="138"/>
      <c r="N121" s="139" t="s">
        <v>7</v>
      </c>
      <c r="O121" s="122"/>
      <c r="P121" s="122"/>
      <c r="Q121" s="122"/>
      <c r="R121" s="122"/>
      <c r="S121" s="122"/>
      <c r="T121" s="122"/>
      <c r="U121" s="122"/>
      <c r="V121" s="122"/>
      <c r="W121" s="122"/>
      <c r="X121" s="122"/>
      <c r="Y121" s="122"/>
      <c r="Z121" s="122"/>
      <c r="AA121" s="122"/>
      <c r="AB121" s="122"/>
      <c r="AC121" s="122"/>
      <c r="AD121" s="122"/>
      <c r="AE121" s="122"/>
      <c r="AF121" s="122"/>
      <c r="AG121" s="117"/>
      <c r="AH121" s="117"/>
      <c r="AI121" s="117"/>
      <c r="AJ121" s="117"/>
      <c r="AK121" s="117"/>
      <c r="AL121" s="117"/>
      <c r="AM121" s="117"/>
      <c r="AN121" s="117"/>
      <c r="AO121" s="117"/>
      <c r="AP121" s="117"/>
      <c r="AQ121" s="117"/>
      <c r="AR121" s="117"/>
      <c r="AS121" s="117"/>
      <c r="AT121" s="117"/>
      <c r="AU121" s="117"/>
      <c r="AV121" s="117"/>
      <c r="AW121" s="117"/>
      <c r="AX121" s="117"/>
      <c r="AY121" s="117"/>
      <c r="AZ121" s="117"/>
      <c r="BA121" s="117"/>
      <c r="BB121" s="117"/>
      <c r="BC121" s="117"/>
      <c r="BD121" s="117"/>
      <c r="BE121" s="117"/>
      <c r="BF121" s="117"/>
      <c r="BG121" s="117"/>
      <c r="BH121" s="117"/>
      <c r="BI121" s="117"/>
      <c r="BJ121" s="117"/>
      <c r="BK121" s="117"/>
      <c r="BL121" s="117"/>
      <c r="BM121" s="117"/>
      <c r="BN121" s="117"/>
      <c r="BO121" s="117"/>
      <c r="BP121" s="117"/>
      <c r="BQ121" s="117"/>
      <c r="BR121" s="117"/>
      <c r="BS121" s="117"/>
      <c r="BT121" s="117"/>
      <c r="BU121" s="117"/>
      <c r="BV121" s="117"/>
      <c r="BW121" s="117"/>
      <c r="BX121" s="117"/>
      <c r="BY121" s="117"/>
      <c r="BZ121" s="117"/>
      <c r="CA121" s="117"/>
      <c r="CB121" s="117"/>
      <c r="CC121" s="117"/>
      <c r="CD121" s="117"/>
      <c r="CE121" s="117"/>
      <c r="CF121" s="117"/>
      <c r="CG121" s="117"/>
      <c r="CH121" s="117"/>
      <c r="CI121" s="117"/>
      <c r="CJ121" s="117"/>
      <c r="CK121" s="117"/>
      <c r="CL121" s="117"/>
      <c r="CM121" s="117"/>
      <c r="CN121" s="117"/>
      <c r="CO121" s="117"/>
      <c r="CP121" s="117"/>
      <c r="CQ121" s="117"/>
      <c r="CR121" s="117"/>
      <c r="CS121" s="117"/>
      <c r="CT121" s="117"/>
      <c r="CU121" s="117"/>
      <c r="CV121" s="117"/>
      <c r="CW121" s="117"/>
      <c r="CX121" s="117"/>
      <c r="CY121" s="117"/>
      <c r="CZ121" s="117"/>
      <c r="DA121" s="117"/>
      <c r="DB121" s="117"/>
      <c r="DC121" s="117"/>
      <c r="DD121" s="117"/>
      <c r="DE121" s="117"/>
      <c r="DF121" s="117"/>
      <c r="DG121" s="117"/>
      <c r="DH121" s="117"/>
      <c r="DI121" s="117"/>
      <c r="DJ121" s="117"/>
      <c r="DK121" s="117"/>
      <c r="DL121" s="117"/>
      <c r="DM121" s="117"/>
      <c r="DN121" s="117"/>
    </row>
    <row r="122" spans="1:118" ht="15.75" thickBot="1" x14ac:dyDescent="0.3">
      <c r="A122" s="141"/>
      <c r="B122" s="141"/>
      <c r="C122" s="141"/>
      <c r="D122" s="141"/>
      <c r="E122" s="141" t="s">
        <v>319</v>
      </c>
      <c r="F122" s="142" t="s">
        <v>51</v>
      </c>
      <c r="G122" s="137"/>
      <c r="H122" s="138" t="s">
        <v>7</v>
      </c>
      <c r="I122" s="138"/>
      <c r="J122" s="138" t="s">
        <v>7</v>
      </c>
      <c r="K122" s="138" t="s">
        <v>7</v>
      </c>
      <c r="L122" s="138"/>
      <c r="M122" s="138" t="s">
        <v>7</v>
      </c>
      <c r="N122" s="139" t="s">
        <v>331</v>
      </c>
      <c r="O122" s="122"/>
      <c r="P122" s="122"/>
      <c r="Q122" s="122"/>
      <c r="R122" s="122"/>
      <c r="S122" s="122"/>
      <c r="T122" s="122"/>
      <c r="U122" s="122"/>
      <c r="V122" s="122"/>
      <c r="W122" s="122"/>
      <c r="X122" s="122"/>
      <c r="Y122" s="122"/>
      <c r="Z122" s="122"/>
      <c r="AA122" s="122"/>
      <c r="AB122" s="122"/>
      <c r="AC122" s="122"/>
      <c r="AD122" s="122"/>
      <c r="AE122" s="122"/>
      <c r="AF122" s="122"/>
      <c r="AG122" s="117"/>
      <c r="AH122" s="117"/>
      <c r="AI122" s="117"/>
      <c r="AJ122" s="117"/>
      <c r="AK122" s="117"/>
      <c r="AL122" s="117"/>
      <c r="AM122" s="117"/>
      <c r="AN122" s="117"/>
      <c r="AO122" s="117"/>
      <c r="AP122" s="117"/>
      <c r="AQ122" s="117"/>
      <c r="AR122" s="117"/>
      <c r="AS122" s="117"/>
      <c r="AT122" s="117"/>
      <c r="AU122" s="117"/>
      <c r="AV122" s="117"/>
      <c r="AW122" s="117"/>
      <c r="AX122" s="117"/>
      <c r="AY122" s="117"/>
      <c r="AZ122" s="117"/>
      <c r="BA122" s="117"/>
      <c r="BB122" s="117"/>
      <c r="BC122" s="117"/>
      <c r="BD122" s="117"/>
      <c r="BE122" s="117"/>
      <c r="BF122" s="117"/>
      <c r="BG122" s="117"/>
      <c r="BH122" s="117"/>
      <c r="BI122" s="117"/>
      <c r="BJ122" s="117"/>
      <c r="BK122" s="117"/>
      <c r="BL122" s="117"/>
      <c r="BM122" s="117"/>
      <c r="BN122" s="117"/>
      <c r="BO122" s="117"/>
      <c r="BP122" s="117"/>
      <c r="BQ122" s="117"/>
      <c r="BR122" s="117"/>
      <c r="BS122" s="117"/>
      <c r="BT122" s="117"/>
      <c r="BU122" s="117"/>
      <c r="BV122" s="117"/>
      <c r="BW122" s="117"/>
      <c r="BX122" s="117"/>
      <c r="BY122" s="117"/>
      <c r="BZ122" s="117"/>
      <c r="CA122" s="117"/>
      <c r="CB122" s="117"/>
      <c r="CC122" s="117"/>
      <c r="CD122" s="117"/>
      <c r="CE122" s="117"/>
      <c r="CF122" s="117"/>
      <c r="CG122" s="117"/>
      <c r="CH122" s="117"/>
      <c r="CI122" s="117"/>
      <c r="CJ122" s="117"/>
      <c r="CK122" s="117"/>
      <c r="CL122" s="117"/>
      <c r="CM122" s="117"/>
      <c r="CN122" s="117"/>
      <c r="CO122" s="117"/>
      <c r="CP122" s="117"/>
      <c r="CQ122" s="117"/>
      <c r="CR122" s="117"/>
      <c r="CS122" s="117"/>
      <c r="CT122" s="117"/>
      <c r="CU122" s="117"/>
      <c r="CV122" s="117"/>
      <c r="CW122" s="117"/>
      <c r="CX122" s="117"/>
      <c r="CY122" s="117"/>
      <c r="CZ122" s="117"/>
      <c r="DA122" s="117"/>
      <c r="DB122" s="117"/>
      <c r="DC122" s="117"/>
      <c r="DD122" s="117"/>
      <c r="DE122" s="117"/>
      <c r="DF122" s="117"/>
      <c r="DG122" s="117"/>
      <c r="DH122" s="117"/>
      <c r="DI122" s="117"/>
      <c r="DJ122" s="117"/>
      <c r="DK122" s="117"/>
      <c r="DL122" s="117"/>
      <c r="DM122" s="117"/>
      <c r="DN122" s="117"/>
    </row>
    <row r="123" spans="1:118" ht="60" x14ac:dyDescent="0.25">
      <c r="A123" s="141"/>
      <c r="B123" s="141"/>
      <c r="C123" s="141"/>
      <c r="D123" s="141"/>
      <c r="E123" s="141"/>
      <c r="F123" s="124" t="s">
        <v>491</v>
      </c>
      <c r="G123" s="134"/>
      <c r="H123" s="135"/>
      <c r="I123" s="135"/>
      <c r="J123" s="135"/>
      <c r="K123" s="135"/>
      <c r="L123" s="135" t="s">
        <v>6</v>
      </c>
      <c r="M123" s="135"/>
      <c r="N123" s="136" t="s">
        <v>6</v>
      </c>
      <c r="O123" s="122"/>
      <c r="P123" s="122"/>
      <c r="Q123" s="122"/>
      <c r="R123" s="122"/>
      <c r="S123" s="122"/>
      <c r="T123" s="122"/>
      <c r="U123" s="122"/>
      <c r="V123" s="122"/>
      <c r="W123" s="122"/>
      <c r="X123" s="122"/>
      <c r="Y123" s="122"/>
      <c r="Z123" s="122"/>
      <c r="AA123" s="122"/>
      <c r="AB123" s="122"/>
      <c r="AC123" s="122"/>
      <c r="AD123" s="122"/>
      <c r="AE123" s="122"/>
      <c r="AF123" s="122"/>
      <c r="AG123" s="117"/>
      <c r="AH123" s="117"/>
      <c r="AI123" s="117"/>
      <c r="AJ123" s="117"/>
      <c r="AK123" s="117"/>
      <c r="AL123" s="117"/>
      <c r="AM123" s="117"/>
      <c r="AN123" s="117"/>
      <c r="AO123" s="117"/>
      <c r="AP123" s="117"/>
      <c r="AQ123" s="117"/>
      <c r="AR123" s="117"/>
      <c r="AS123" s="117"/>
      <c r="AT123" s="117"/>
      <c r="AU123" s="117"/>
      <c r="AV123" s="117"/>
      <c r="AW123" s="117"/>
      <c r="AX123" s="117"/>
      <c r="AY123" s="117"/>
      <c r="AZ123" s="117"/>
      <c r="BA123" s="117"/>
      <c r="BB123" s="117"/>
      <c r="BC123" s="117"/>
      <c r="BD123" s="117"/>
      <c r="BE123" s="117"/>
      <c r="BF123" s="117"/>
      <c r="BG123" s="117"/>
      <c r="BH123" s="117"/>
      <c r="BI123" s="117"/>
      <c r="BJ123" s="117"/>
      <c r="BK123" s="117"/>
      <c r="BL123" s="117"/>
      <c r="BM123" s="117"/>
      <c r="BN123" s="117"/>
      <c r="BO123" s="117"/>
      <c r="BP123" s="117"/>
      <c r="BQ123" s="117"/>
      <c r="BR123" s="117"/>
      <c r="BS123" s="117"/>
      <c r="BT123" s="117"/>
      <c r="BU123" s="117"/>
      <c r="BV123" s="117"/>
      <c r="BW123" s="117"/>
      <c r="BX123" s="117"/>
      <c r="BY123" s="117"/>
      <c r="BZ123" s="117"/>
      <c r="CA123" s="117"/>
      <c r="CB123" s="117"/>
      <c r="CC123" s="117"/>
      <c r="CD123" s="117"/>
      <c r="CE123" s="117"/>
      <c r="CF123" s="117"/>
      <c r="CG123" s="117"/>
      <c r="CH123" s="117"/>
      <c r="CI123" s="117"/>
      <c r="CJ123" s="117"/>
      <c r="CK123" s="117"/>
      <c r="CL123" s="117"/>
      <c r="CM123" s="117"/>
      <c r="CN123" s="117"/>
      <c r="CO123" s="117"/>
      <c r="CP123" s="117"/>
      <c r="CQ123" s="117"/>
      <c r="CR123" s="117"/>
      <c r="CS123" s="117"/>
      <c r="CT123" s="117"/>
      <c r="CU123" s="117"/>
      <c r="CV123" s="117"/>
      <c r="CW123" s="117"/>
      <c r="CX123" s="117"/>
      <c r="CY123" s="117"/>
      <c r="CZ123" s="117"/>
      <c r="DA123" s="117"/>
      <c r="DB123" s="117"/>
      <c r="DC123" s="117"/>
      <c r="DD123" s="117"/>
      <c r="DE123" s="117"/>
      <c r="DF123" s="117"/>
      <c r="DG123" s="117"/>
      <c r="DH123" s="117"/>
      <c r="DI123" s="117"/>
      <c r="DJ123" s="117"/>
      <c r="DK123" s="117"/>
      <c r="DL123" s="117"/>
      <c r="DM123" s="117"/>
      <c r="DN123" s="117"/>
    </row>
    <row r="124" spans="1:118" ht="30.75" thickBot="1" x14ac:dyDescent="0.3">
      <c r="A124" s="142"/>
      <c r="B124" s="142"/>
      <c r="C124" s="142"/>
      <c r="D124" s="142"/>
      <c r="E124" s="142"/>
      <c r="F124" s="142" t="s">
        <v>70</v>
      </c>
      <c r="G124" s="137"/>
      <c r="H124" s="138"/>
      <c r="I124" s="138" t="s">
        <v>7</v>
      </c>
      <c r="J124" s="138"/>
      <c r="K124" s="138"/>
      <c r="L124" s="138"/>
      <c r="M124" s="138"/>
      <c r="N124" s="139" t="s">
        <v>7</v>
      </c>
      <c r="O124" s="122"/>
      <c r="P124" s="122"/>
      <c r="Q124" s="122"/>
      <c r="R124" s="122"/>
      <c r="S124" s="122"/>
      <c r="T124" s="122"/>
      <c r="U124" s="122"/>
      <c r="V124" s="122"/>
      <c r="W124" s="122"/>
      <c r="X124" s="122"/>
      <c r="Y124" s="122"/>
      <c r="Z124" s="122"/>
      <c r="AA124" s="122"/>
      <c r="AB124" s="122"/>
      <c r="AC124" s="122"/>
      <c r="AD124" s="122"/>
      <c r="AE124" s="122"/>
      <c r="AF124" s="122"/>
      <c r="AG124" s="117"/>
      <c r="AH124" s="117"/>
      <c r="AI124" s="117"/>
      <c r="AJ124" s="117"/>
      <c r="AK124" s="117"/>
      <c r="AL124" s="117"/>
      <c r="AM124" s="117"/>
      <c r="AN124" s="117"/>
      <c r="AO124" s="117"/>
      <c r="AP124" s="117"/>
      <c r="AQ124" s="117"/>
      <c r="AR124" s="117"/>
      <c r="AS124" s="117"/>
      <c r="AT124" s="117"/>
      <c r="AU124" s="117"/>
      <c r="AV124" s="117"/>
      <c r="AW124" s="117"/>
      <c r="AX124" s="117"/>
      <c r="AY124" s="117"/>
      <c r="AZ124" s="117"/>
      <c r="BA124" s="117"/>
      <c r="BB124" s="117"/>
      <c r="BC124" s="117"/>
      <c r="BD124" s="117"/>
      <c r="BE124" s="117"/>
      <c r="BF124" s="117"/>
      <c r="BG124" s="117"/>
      <c r="BH124" s="117"/>
      <c r="BI124" s="117"/>
      <c r="BJ124" s="117"/>
      <c r="BK124" s="117"/>
      <c r="BL124" s="117"/>
      <c r="BM124" s="117"/>
      <c r="BN124" s="117"/>
      <c r="BO124" s="117"/>
      <c r="BP124" s="117"/>
      <c r="BQ124" s="117"/>
      <c r="BR124" s="117"/>
      <c r="BS124" s="117"/>
      <c r="BT124" s="117"/>
      <c r="BU124" s="117"/>
      <c r="BV124" s="117"/>
      <c r="BW124" s="117"/>
      <c r="BX124" s="117"/>
      <c r="BY124" s="117"/>
      <c r="BZ124" s="117"/>
      <c r="CA124" s="117"/>
      <c r="CB124" s="117"/>
      <c r="CC124" s="117"/>
      <c r="CD124" s="117"/>
      <c r="CE124" s="117"/>
      <c r="CF124" s="117"/>
      <c r="CG124" s="117"/>
      <c r="CH124" s="117"/>
      <c r="CI124" s="117"/>
      <c r="CJ124" s="117"/>
      <c r="CK124" s="117"/>
      <c r="CL124" s="117"/>
      <c r="CM124" s="117"/>
      <c r="CN124" s="117"/>
      <c r="CO124" s="117"/>
      <c r="CP124" s="117"/>
      <c r="CQ124" s="117"/>
      <c r="CR124" s="117"/>
      <c r="CS124" s="117"/>
      <c r="CT124" s="117"/>
      <c r="CU124" s="117"/>
      <c r="CV124" s="117"/>
      <c r="CW124" s="117"/>
      <c r="CX124" s="117"/>
      <c r="CY124" s="117"/>
      <c r="CZ124" s="117"/>
      <c r="DA124" s="117"/>
      <c r="DB124" s="117"/>
      <c r="DC124" s="117"/>
      <c r="DD124" s="117"/>
      <c r="DE124" s="117"/>
      <c r="DF124" s="117"/>
      <c r="DG124" s="117"/>
      <c r="DH124" s="117"/>
      <c r="DI124" s="117"/>
      <c r="DJ124" s="117"/>
      <c r="DK124" s="117"/>
      <c r="DL124" s="117"/>
      <c r="DM124" s="117"/>
      <c r="DN124" s="117"/>
    </row>
    <row r="125" spans="1:118" ht="120.75" thickBot="1" x14ac:dyDescent="0.3">
      <c r="A125" s="141"/>
      <c r="B125" s="141"/>
      <c r="C125" s="141"/>
      <c r="D125" s="141" t="s">
        <v>22</v>
      </c>
      <c r="E125" s="141" t="s">
        <v>293</v>
      </c>
      <c r="F125" s="142" t="s">
        <v>224</v>
      </c>
      <c r="G125" s="137"/>
      <c r="H125" s="138"/>
      <c r="I125" s="138" t="s">
        <v>7</v>
      </c>
      <c r="J125" s="138"/>
      <c r="K125" s="138"/>
      <c r="L125" s="138"/>
      <c r="M125" s="138"/>
      <c r="N125" s="139" t="s">
        <v>7</v>
      </c>
      <c r="O125" s="122"/>
      <c r="P125" s="122"/>
      <c r="Q125" s="122"/>
      <c r="R125" s="122"/>
      <c r="S125" s="122"/>
      <c r="T125" s="122"/>
      <c r="U125" s="122"/>
      <c r="V125" s="122"/>
      <c r="W125" s="122"/>
      <c r="X125" s="122"/>
      <c r="Y125" s="122"/>
      <c r="Z125" s="122"/>
      <c r="AA125" s="122"/>
      <c r="AB125" s="122"/>
      <c r="AC125" s="122"/>
      <c r="AD125" s="122"/>
      <c r="AE125" s="122"/>
      <c r="AF125" s="122"/>
      <c r="AG125" s="117"/>
      <c r="AH125" s="117"/>
      <c r="AI125" s="117"/>
      <c r="AJ125" s="117"/>
      <c r="AK125" s="117"/>
      <c r="AL125" s="117"/>
      <c r="AM125" s="117"/>
      <c r="AN125" s="117"/>
      <c r="AO125" s="117"/>
      <c r="AP125" s="117"/>
      <c r="AQ125" s="117"/>
      <c r="AR125" s="117"/>
      <c r="AS125" s="117"/>
      <c r="AT125" s="117"/>
      <c r="AU125" s="117"/>
      <c r="AV125" s="117"/>
      <c r="AW125" s="117"/>
      <c r="AX125" s="117"/>
      <c r="AY125" s="117"/>
      <c r="AZ125" s="117"/>
      <c r="BA125" s="117"/>
      <c r="BB125" s="117"/>
      <c r="BC125" s="117"/>
      <c r="BD125" s="117"/>
      <c r="BE125" s="117"/>
      <c r="BF125" s="117"/>
      <c r="BG125" s="117"/>
      <c r="BH125" s="117"/>
      <c r="BI125" s="117"/>
      <c r="BJ125" s="117"/>
      <c r="BK125" s="117"/>
      <c r="BL125" s="117"/>
      <c r="BM125" s="117"/>
      <c r="BN125" s="117"/>
      <c r="BO125" s="117"/>
      <c r="BP125" s="117"/>
      <c r="BQ125" s="117"/>
      <c r="BR125" s="117"/>
      <c r="BS125" s="117"/>
      <c r="BT125" s="117"/>
      <c r="BU125" s="117"/>
      <c r="BV125" s="117"/>
      <c r="BW125" s="117"/>
      <c r="BX125" s="117"/>
      <c r="BY125" s="117"/>
      <c r="BZ125" s="117"/>
      <c r="CA125" s="117"/>
      <c r="CB125" s="117"/>
      <c r="CC125" s="117"/>
      <c r="CD125" s="117"/>
      <c r="CE125" s="117"/>
      <c r="CF125" s="117"/>
      <c r="CG125" s="117"/>
      <c r="CH125" s="117"/>
      <c r="CI125" s="117"/>
      <c r="CJ125" s="117"/>
      <c r="CK125" s="117"/>
      <c r="CL125" s="117"/>
      <c r="CM125" s="117"/>
      <c r="CN125" s="117"/>
      <c r="CO125" s="117"/>
      <c r="CP125" s="117"/>
      <c r="CQ125" s="117"/>
      <c r="CR125" s="117"/>
      <c r="CS125" s="117"/>
      <c r="CT125" s="117"/>
      <c r="CU125" s="117"/>
      <c r="CV125" s="117"/>
      <c r="CW125" s="117"/>
      <c r="CX125" s="117"/>
      <c r="CY125" s="117"/>
      <c r="CZ125" s="117"/>
      <c r="DA125" s="117"/>
      <c r="DB125" s="117"/>
      <c r="DC125" s="117"/>
      <c r="DD125" s="117"/>
      <c r="DE125" s="117"/>
      <c r="DF125" s="117"/>
      <c r="DG125" s="117"/>
      <c r="DH125" s="117"/>
      <c r="DI125" s="117"/>
      <c r="DJ125" s="117"/>
      <c r="DK125" s="117"/>
      <c r="DL125" s="117"/>
      <c r="DM125" s="117"/>
      <c r="DN125" s="117"/>
    </row>
    <row r="126" spans="1:118" ht="120" x14ac:dyDescent="0.25">
      <c r="A126" s="141"/>
      <c r="B126" s="141"/>
      <c r="C126" s="141"/>
      <c r="D126" s="141"/>
      <c r="E126" s="141"/>
      <c r="F126" s="124" t="s">
        <v>350</v>
      </c>
      <c r="G126" s="134"/>
      <c r="H126" s="135" t="s">
        <v>7</v>
      </c>
      <c r="I126" s="135"/>
      <c r="J126" s="135"/>
      <c r="K126" s="135"/>
      <c r="L126" s="135"/>
      <c r="M126" s="135"/>
      <c r="N126" s="136" t="s">
        <v>7</v>
      </c>
      <c r="O126" s="122"/>
      <c r="P126" s="122"/>
      <c r="Q126" s="122"/>
      <c r="R126" s="122"/>
      <c r="S126" s="122"/>
      <c r="T126" s="122"/>
      <c r="U126" s="122"/>
      <c r="V126" s="122"/>
      <c r="W126" s="122"/>
      <c r="X126" s="122"/>
      <c r="Y126" s="122"/>
      <c r="Z126" s="122"/>
      <c r="AA126" s="122"/>
      <c r="AB126" s="122"/>
      <c r="AC126" s="122"/>
      <c r="AD126" s="122"/>
      <c r="AE126" s="122"/>
      <c r="AF126" s="122"/>
      <c r="AG126" s="117"/>
      <c r="AH126" s="117"/>
      <c r="AI126" s="117"/>
      <c r="AJ126" s="117"/>
      <c r="AK126" s="117"/>
      <c r="AL126" s="117"/>
      <c r="AM126" s="117"/>
      <c r="AN126" s="117"/>
      <c r="AO126" s="117"/>
      <c r="AP126" s="117"/>
      <c r="AQ126" s="117"/>
      <c r="AR126" s="117"/>
      <c r="AS126" s="117"/>
      <c r="AT126" s="117"/>
      <c r="AU126" s="117"/>
      <c r="AV126" s="117"/>
      <c r="AW126" s="117"/>
      <c r="AX126" s="117"/>
      <c r="AY126" s="117"/>
      <c r="AZ126" s="117"/>
      <c r="BA126" s="117"/>
      <c r="BB126" s="117"/>
      <c r="BC126" s="117"/>
      <c r="BD126" s="117"/>
      <c r="BE126" s="117"/>
      <c r="BF126" s="117"/>
      <c r="BG126" s="117"/>
      <c r="BH126" s="117"/>
      <c r="BI126" s="117"/>
      <c r="BJ126" s="117"/>
      <c r="BK126" s="117"/>
      <c r="BL126" s="117"/>
      <c r="BM126" s="117"/>
      <c r="BN126" s="117"/>
      <c r="BO126" s="117"/>
      <c r="BP126" s="117"/>
      <c r="BQ126" s="117"/>
      <c r="BR126" s="117"/>
      <c r="BS126" s="117"/>
      <c r="BT126" s="117"/>
      <c r="BU126" s="117"/>
      <c r="BV126" s="117"/>
      <c r="BW126" s="117"/>
      <c r="BX126" s="117"/>
      <c r="BY126" s="117"/>
      <c r="BZ126" s="117"/>
      <c r="CA126" s="117"/>
      <c r="CB126" s="117"/>
      <c r="CC126" s="117"/>
      <c r="CD126" s="117"/>
      <c r="CE126" s="117"/>
      <c r="CF126" s="117"/>
      <c r="CG126" s="117"/>
      <c r="CH126" s="117"/>
      <c r="CI126" s="117"/>
      <c r="CJ126" s="117"/>
      <c r="CK126" s="117"/>
      <c r="CL126" s="117"/>
      <c r="CM126" s="117"/>
      <c r="CN126" s="117"/>
      <c r="CO126" s="117"/>
      <c r="CP126" s="117"/>
      <c r="CQ126" s="117"/>
      <c r="CR126" s="117"/>
      <c r="CS126" s="117"/>
      <c r="CT126" s="117"/>
      <c r="CU126" s="117"/>
      <c r="CV126" s="117"/>
      <c r="CW126" s="117"/>
      <c r="CX126" s="117"/>
      <c r="CY126" s="117"/>
      <c r="CZ126" s="117"/>
      <c r="DA126" s="117"/>
      <c r="DB126" s="117"/>
      <c r="DC126" s="117"/>
      <c r="DD126" s="117"/>
      <c r="DE126" s="117"/>
      <c r="DF126" s="117"/>
      <c r="DG126" s="117"/>
      <c r="DH126" s="117"/>
      <c r="DI126" s="117"/>
      <c r="DJ126" s="117"/>
      <c r="DK126" s="117"/>
      <c r="DL126" s="117"/>
      <c r="DM126" s="117"/>
      <c r="DN126" s="117"/>
    </row>
    <row r="127" spans="1:118" ht="135" x14ac:dyDescent="0.25">
      <c r="A127" s="141"/>
      <c r="B127" s="141"/>
      <c r="C127" s="141"/>
      <c r="D127" s="141"/>
      <c r="E127" s="141"/>
      <c r="F127" s="141" t="s">
        <v>189</v>
      </c>
      <c r="G127" s="134"/>
      <c r="H127" s="135"/>
      <c r="I127" s="135"/>
      <c r="J127" s="135"/>
      <c r="K127" s="135" t="s">
        <v>7</v>
      </c>
      <c r="L127" s="135"/>
      <c r="M127" s="135"/>
      <c r="N127" s="136" t="s">
        <v>7</v>
      </c>
      <c r="O127" s="122"/>
      <c r="P127" s="122"/>
      <c r="Q127" s="122"/>
      <c r="R127" s="122"/>
      <c r="S127" s="122"/>
      <c r="T127" s="122"/>
      <c r="U127" s="122"/>
      <c r="V127" s="122"/>
      <c r="W127" s="122"/>
      <c r="X127" s="122"/>
      <c r="Y127" s="122"/>
      <c r="Z127" s="122"/>
      <c r="AA127" s="122"/>
      <c r="AB127" s="122"/>
      <c r="AC127" s="122"/>
      <c r="AD127" s="122"/>
      <c r="AE127" s="122"/>
      <c r="AF127" s="122"/>
      <c r="AG127" s="117"/>
      <c r="AH127" s="117"/>
      <c r="AI127" s="117"/>
      <c r="AJ127" s="117"/>
      <c r="AK127" s="117"/>
      <c r="AL127" s="117"/>
      <c r="AM127" s="117"/>
      <c r="AN127" s="117"/>
      <c r="AO127" s="117"/>
      <c r="AP127" s="117"/>
      <c r="AQ127" s="117"/>
      <c r="AR127" s="117"/>
      <c r="AS127" s="117"/>
      <c r="AT127" s="117"/>
      <c r="AU127" s="117"/>
      <c r="AV127" s="117"/>
      <c r="AW127" s="117"/>
      <c r="AX127" s="117"/>
      <c r="AY127" s="117"/>
      <c r="AZ127" s="117"/>
      <c r="BA127" s="117"/>
      <c r="BB127" s="117"/>
      <c r="BC127" s="117"/>
      <c r="BD127" s="117"/>
      <c r="BE127" s="117"/>
      <c r="BF127" s="117"/>
      <c r="BG127" s="117"/>
      <c r="BH127" s="117"/>
      <c r="BI127" s="117"/>
      <c r="BJ127" s="117"/>
      <c r="BK127" s="117"/>
      <c r="BL127" s="117"/>
      <c r="BM127" s="117"/>
      <c r="BN127" s="117"/>
      <c r="BO127" s="117"/>
      <c r="BP127" s="117"/>
      <c r="BQ127" s="117"/>
      <c r="BR127" s="117"/>
      <c r="BS127" s="117"/>
      <c r="BT127" s="117"/>
      <c r="BU127" s="117"/>
      <c r="BV127" s="117"/>
      <c r="BW127" s="117"/>
      <c r="BX127" s="117"/>
      <c r="BY127" s="117"/>
      <c r="BZ127" s="117"/>
      <c r="CA127" s="117"/>
      <c r="CB127" s="117"/>
      <c r="CC127" s="117"/>
      <c r="CD127" s="117"/>
      <c r="CE127" s="117"/>
      <c r="CF127" s="117"/>
      <c r="CG127" s="117"/>
      <c r="CH127" s="117"/>
      <c r="CI127" s="117"/>
      <c r="CJ127" s="117"/>
      <c r="CK127" s="117"/>
      <c r="CL127" s="117"/>
      <c r="CM127" s="117"/>
      <c r="CN127" s="117"/>
      <c r="CO127" s="117"/>
      <c r="CP127" s="117"/>
      <c r="CQ127" s="117"/>
      <c r="CR127" s="117"/>
      <c r="CS127" s="117"/>
      <c r="CT127" s="117"/>
      <c r="CU127" s="117"/>
      <c r="CV127" s="117"/>
      <c r="CW127" s="117"/>
      <c r="CX127" s="117"/>
      <c r="CY127" s="117"/>
      <c r="CZ127" s="117"/>
      <c r="DA127" s="117"/>
      <c r="DB127" s="117"/>
      <c r="DC127" s="117"/>
      <c r="DD127" s="117"/>
      <c r="DE127" s="117"/>
      <c r="DF127" s="117"/>
      <c r="DG127" s="117"/>
      <c r="DH127" s="117"/>
      <c r="DI127" s="117"/>
      <c r="DJ127" s="117"/>
      <c r="DK127" s="117"/>
      <c r="DL127" s="117"/>
      <c r="DM127" s="117"/>
      <c r="DN127" s="117"/>
    </row>
    <row r="128" spans="1:118" ht="165.75" thickBot="1" x14ac:dyDescent="0.3">
      <c r="A128" s="141"/>
      <c r="B128" s="141"/>
      <c r="C128" s="141"/>
      <c r="D128" s="141"/>
      <c r="E128" s="141"/>
      <c r="F128" s="142" t="s">
        <v>187</v>
      </c>
      <c r="G128" s="137"/>
      <c r="H128" s="138"/>
      <c r="I128" s="138"/>
      <c r="J128" s="138"/>
      <c r="K128" s="138"/>
      <c r="L128" s="138" t="s">
        <v>7</v>
      </c>
      <c r="M128" s="138"/>
      <c r="N128" s="139" t="s">
        <v>7</v>
      </c>
      <c r="O128" s="122"/>
      <c r="P128" s="122"/>
      <c r="Q128" s="122"/>
      <c r="R128" s="122"/>
      <c r="S128" s="122"/>
      <c r="T128" s="122"/>
      <c r="U128" s="122"/>
      <c r="V128" s="122"/>
      <c r="W128" s="122"/>
      <c r="X128" s="122"/>
      <c r="Y128" s="122"/>
      <c r="Z128" s="122"/>
      <c r="AA128" s="122"/>
      <c r="AB128" s="122"/>
      <c r="AC128" s="122"/>
      <c r="AD128" s="122"/>
      <c r="AE128" s="122"/>
      <c r="AF128" s="122"/>
      <c r="AG128" s="117"/>
      <c r="AH128" s="117"/>
      <c r="AI128" s="117"/>
      <c r="AJ128" s="117"/>
      <c r="AK128" s="117"/>
      <c r="AL128" s="117"/>
      <c r="AM128" s="117"/>
      <c r="AN128" s="117"/>
      <c r="AO128" s="117"/>
      <c r="AP128" s="117"/>
      <c r="AQ128" s="117"/>
      <c r="AR128" s="117"/>
      <c r="AS128" s="117"/>
      <c r="AT128" s="117"/>
      <c r="AU128" s="117"/>
      <c r="AV128" s="117"/>
      <c r="AW128" s="117"/>
      <c r="AX128" s="117"/>
      <c r="AY128" s="117"/>
      <c r="AZ128" s="117"/>
      <c r="BA128" s="117"/>
      <c r="BB128" s="117"/>
      <c r="BC128" s="117"/>
      <c r="BD128" s="117"/>
      <c r="BE128" s="117"/>
      <c r="BF128" s="117"/>
      <c r="BG128" s="117"/>
      <c r="BH128" s="117"/>
      <c r="BI128" s="117"/>
      <c r="BJ128" s="117"/>
      <c r="BK128" s="117"/>
      <c r="BL128" s="117"/>
      <c r="BM128" s="117"/>
      <c r="BN128" s="117"/>
      <c r="BO128" s="117"/>
      <c r="BP128" s="117"/>
      <c r="BQ128" s="117"/>
      <c r="BR128" s="117"/>
      <c r="BS128" s="117"/>
      <c r="BT128" s="117"/>
      <c r="BU128" s="117"/>
      <c r="BV128" s="117"/>
      <c r="BW128" s="117"/>
      <c r="BX128" s="117"/>
      <c r="BY128" s="117"/>
      <c r="BZ128" s="117"/>
      <c r="CA128" s="117"/>
      <c r="CB128" s="117"/>
      <c r="CC128" s="117"/>
      <c r="CD128" s="117"/>
      <c r="CE128" s="117"/>
      <c r="CF128" s="117"/>
      <c r="CG128" s="117"/>
      <c r="CH128" s="117"/>
      <c r="CI128" s="117"/>
      <c r="CJ128" s="117"/>
      <c r="CK128" s="117"/>
      <c r="CL128" s="117"/>
      <c r="CM128" s="117"/>
      <c r="CN128" s="117"/>
      <c r="CO128" s="117"/>
      <c r="CP128" s="117"/>
      <c r="CQ128" s="117"/>
      <c r="CR128" s="117"/>
      <c r="CS128" s="117"/>
      <c r="CT128" s="117"/>
      <c r="CU128" s="117"/>
      <c r="CV128" s="117"/>
      <c r="CW128" s="117"/>
      <c r="CX128" s="117"/>
      <c r="CY128" s="117"/>
      <c r="CZ128" s="117"/>
      <c r="DA128" s="117"/>
      <c r="DB128" s="117"/>
      <c r="DC128" s="117"/>
      <c r="DD128" s="117"/>
      <c r="DE128" s="117"/>
      <c r="DF128" s="117"/>
      <c r="DG128" s="117"/>
      <c r="DH128" s="117"/>
      <c r="DI128" s="117"/>
      <c r="DJ128" s="117"/>
      <c r="DK128" s="117"/>
      <c r="DL128" s="117"/>
      <c r="DM128" s="117"/>
      <c r="DN128" s="117"/>
    </row>
    <row r="129" spans="1:118" ht="75" x14ac:dyDescent="0.25">
      <c r="A129" s="141"/>
      <c r="B129" s="141"/>
      <c r="C129" s="141"/>
      <c r="D129" s="141"/>
      <c r="E129" s="141"/>
      <c r="F129" s="124" t="s">
        <v>488</v>
      </c>
      <c r="G129" s="134"/>
      <c r="H129" s="135"/>
      <c r="I129" s="135"/>
      <c r="J129" s="135"/>
      <c r="K129" s="135"/>
      <c r="L129" s="135"/>
      <c r="M129" s="135" t="s">
        <v>7</v>
      </c>
      <c r="N129" s="136" t="s">
        <v>7</v>
      </c>
      <c r="O129" s="122"/>
      <c r="P129" s="122"/>
      <c r="Q129" s="122"/>
      <c r="R129" s="122"/>
      <c r="S129" s="122"/>
      <c r="T129" s="122"/>
      <c r="U129" s="122"/>
      <c r="V129" s="122"/>
      <c r="W129" s="122"/>
      <c r="X129" s="122"/>
      <c r="Y129" s="122"/>
      <c r="Z129" s="122"/>
      <c r="AA129" s="122"/>
      <c r="AB129" s="122"/>
      <c r="AC129" s="122"/>
      <c r="AD129" s="122"/>
      <c r="AE129" s="122"/>
      <c r="AF129" s="122"/>
      <c r="AG129" s="117"/>
      <c r="AH129" s="117"/>
      <c r="AI129" s="117"/>
      <c r="AJ129" s="117"/>
      <c r="AK129" s="117"/>
      <c r="AL129" s="117"/>
      <c r="AM129" s="117"/>
      <c r="AN129" s="117"/>
      <c r="AO129" s="117"/>
      <c r="AP129" s="117"/>
      <c r="AQ129" s="117"/>
      <c r="AR129" s="117"/>
      <c r="AS129" s="117"/>
      <c r="AT129" s="117"/>
      <c r="AU129" s="117"/>
      <c r="AV129" s="117"/>
      <c r="AW129" s="117"/>
      <c r="AX129" s="117"/>
      <c r="AY129" s="117"/>
      <c r="AZ129" s="117"/>
      <c r="BA129" s="117"/>
      <c r="BB129" s="117"/>
      <c r="BC129" s="117"/>
      <c r="BD129" s="117"/>
      <c r="BE129" s="117"/>
      <c r="BF129" s="117"/>
      <c r="BG129" s="117"/>
      <c r="BH129" s="117"/>
      <c r="BI129" s="117"/>
      <c r="BJ129" s="117"/>
      <c r="BK129" s="117"/>
      <c r="BL129" s="117"/>
      <c r="BM129" s="117"/>
      <c r="BN129" s="117"/>
      <c r="BO129" s="117"/>
      <c r="BP129" s="117"/>
      <c r="BQ129" s="117"/>
      <c r="BR129" s="117"/>
      <c r="BS129" s="117"/>
      <c r="BT129" s="117"/>
      <c r="BU129" s="117"/>
      <c r="BV129" s="117"/>
      <c r="BW129" s="117"/>
      <c r="BX129" s="117"/>
      <c r="BY129" s="117"/>
      <c r="BZ129" s="117"/>
      <c r="CA129" s="117"/>
      <c r="CB129" s="117"/>
      <c r="CC129" s="117"/>
      <c r="CD129" s="117"/>
      <c r="CE129" s="117"/>
      <c r="CF129" s="117"/>
      <c r="CG129" s="117"/>
      <c r="CH129" s="117"/>
      <c r="CI129" s="117"/>
      <c r="CJ129" s="117"/>
      <c r="CK129" s="117"/>
      <c r="CL129" s="117"/>
      <c r="CM129" s="117"/>
      <c r="CN129" s="117"/>
      <c r="CO129" s="117"/>
      <c r="CP129" s="117"/>
      <c r="CQ129" s="117"/>
      <c r="CR129" s="117"/>
      <c r="CS129" s="117"/>
      <c r="CT129" s="117"/>
      <c r="CU129" s="117"/>
      <c r="CV129" s="117"/>
      <c r="CW129" s="117"/>
      <c r="CX129" s="117"/>
      <c r="CY129" s="117"/>
      <c r="CZ129" s="117"/>
      <c r="DA129" s="117"/>
      <c r="DB129" s="117"/>
      <c r="DC129" s="117"/>
      <c r="DD129" s="117"/>
      <c r="DE129" s="117"/>
      <c r="DF129" s="117"/>
      <c r="DG129" s="117"/>
      <c r="DH129" s="117"/>
      <c r="DI129" s="117"/>
      <c r="DJ129" s="117"/>
      <c r="DK129" s="117"/>
      <c r="DL129" s="117"/>
      <c r="DM129" s="117"/>
      <c r="DN129" s="117"/>
    </row>
    <row r="130" spans="1:118" ht="45.75" thickBot="1" x14ac:dyDescent="0.3">
      <c r="A130" s="142"/>
      <c r="B130" s="142"/>
      <c r="C130" s="142"/>
      <c r="D130" s="142"/>
      <c r="E130" s="142"/>
      <c r="F130" s="142" t="s">
        <v>71</v>
      </c>
      <c r="G130" s="137"/>
      <c r="H130" s="138"/>
      <c r="I130" s="138"/>
      <c r="J130" s="138" t="s">
        <v>7</v>
      </c>
      <c r="K130" s="138"/>
      <c r="L130" s="138"/>
      <c r="M130" s="138"/>
      <c r="N130" s="139" t="s">
        <v>7</v>
      </c>
      <c r="O130" s="122"/>
      <c r="P130" s="122"/>
      <c r="Q130" s="122"/>
      <c r="R130" s="122"/>
      <c r="S130" s="122"/>
      <c r="T130" s="122"/>
      <c r="U130" s="122"/>
      <c r="V130" s="122"/>
      <c r="W130" s="122"/>
      <c r="X130" s="122"/>
      <c r="Y130" s="122"/>
      <c r="Z130" s="122"/>
      <c r="AA130" s="122"/>
      <c r="AB130" s="122"/>
      <c r="AC130" s="122"/>
      <c r="AD130" s="122"/>
      <c r="AE130" s="122"/>
      <c r="AF130" s="122"/>
      <c r="AG130" s="117"/>
      <c r="AH130" s="117"/>
      <c r="AI130" s="117"/>
      <c r="AJ130" s="117"/>
      <c r="AK130" s="117"/>
      <c r="AL130" s="117"/>
      <c r="AM130" s="117"/>
      <c r="AN130" s="117"/>
      <c r="AO130" s="117"/>
      <c r="AP130" s="117"/>
      <c r="AQ130" s="117"/>
      <c r="AR130" s="117"/>
      <c r="AS130" s="117"/>
      <c r="AT130" s="117"/>
      <c r="AU130" s="117"/>
      <c r="AV130" s="117"/>
      <c r="AW130" s="117"/>
      <c r="AX130" s="117"/>
      <c r="AY130" s="117"/>
      <c r="AZ130" s="117"/>
      <c r="BA130" s="117"/>
      <c r="BB130" s="117"/>
      <c r="BC130" s="117"/>
      <c r="BD130" s="117"/>
      <c r="BE130" s="117"/>
      <c r="BF130" s="117"/>
      <c r="BG130" s="117"/>
      <c r="BH130" s="117"/>
      <c r="BI130" s="117"/>
      <c r="BJ130" s="117"/>
      <c r="BK130" s="117"/>
      <c r="BL130" s="117"/>
      <c r="BM130" s="117"/>
      <c r="BN130" s="117"/>
      <c r="BO130" s="117"/>
      <c r="BP130" s="117"/>
      <c r="BQ130" s="117"/>
      <c r="BR130" s="117"/>
      <c r="BS130" s="117"/>
      <c r="BT130" s="117"/>
      <c r="BU130" s="117"/>
      <c r="BV130" s="117"/>
      <c r="BW130" s="117"/>
      <c r="BX130" s="117"/>
      <c r="BY130" s="117"/>
      <c r="BZ130" s="117"/>
      <c r="CA130" s="117"/>
      <c r="CB130" s="117"/>
      <c r="CC130" s="117"/>
      <c r="CD130" s="117"/>
      <c r="CE130" s="117"/>
      <c r="CF130" s="117"/>
      <c r="CG130" s="117"/>
      <c r="CH130" s="117"/>
      <c r="CI130" s="117"/>
      <c r="CJ130" s="117"/>
      <c r="CK130" s="117"/>
      <c r="CL130" s="117"/>
      <c r="CM130" s="117"/>
      <c r="CN130" s="117"/>
      <c r="CO130" s="117"/>
      <c r="CP130" s="117"/>
      <c r="CQ130" s="117"/>
      <c r="CR130" s="117"/>
      <c r="CS130" s="117"/>
      <c r="CT130" s="117"/>
      <c r="CU130" s="117"/>
      <c r="CV130" s="117"/>
      <c r="CW130" s="117"/>
      <c r="CX130" s="117"/>
      <c r="CY130" s="117"/>
      <c r="CZ130" s="117"/>
      <c r="DA130" s="117"/>
      <c r="DB130" s="117"/>
      <c r="DC130" s="117"/>
      <c r="DD130" s="117"/>
      <c r="DE130" s="117"/>
      <c r="DF130" s="117"/>
      <c r="DG130" s="117"/>
      <c r="DH130" s="117"/>
      <c r="DI130" s="117"/>
      <c r="DJ130" s="117"/>
      <c r="DK130" s="117"/>
      <c r="DL130" s="117"/>
      <c r="DM130" s="117"/>
      <c r="DN130" s="117"/>
    </row>
    <row r="131" spans="1:118" ht="15.75" thickBot="1" x14ac:dyDescent="0.3">
      <c r="A131" s="141"/>
      <c r="B131" s="141"/>
      <c r="C131" s="141"/>
      <c r="D131" s="141"/>
      <c r="E131" s="141" t="s">
        <v>319</v>
      </c>
      <c r="F131" s="142" t="s">
        <v>51</v>
      </c>
      <c r="G131" s="137"/>
      <c r="H131" s="138" t="s">
        <v>7</v>
      </c>
      <c r="I131" s="138"/>
      <c r="J131" s="138" t="s">
        <v>7</v>
      </c>
      <c r="K131" s="138" t="s">
        <v>7</v>
      </c>
      <c r="L131" s="138"/>
      <c r="M131" s="138" t="s">
        <v>7</v>
      </c>
      <c r="N131" s="139" t="s">
        <v>331</v>
      </c>
      <c r="O131" s="122"/>
      <c r="P131" s="122"/>
      <c r="Q131" s="122"/>
      <c r="R131" s="122"/>
      <c r="S131" s="122"/>
      <c r="T131" s="122"/>
      <c r="U131" s="122"/>
      <c r="V131" s="122"/>
      <c r="W131" s="122"/>
      <c r="X131" s="122"/>
      <c r="Y131" s="122"/>
      <c r="Z131" s="122"/>
      <c r="AA131" s="122"/>
      <c r="AB131" s="122"/>
      <c r="AC131" s="122"/>
      <c r="AD131" s="122"/>
      <c r="AE131" s="122"/>
      <c r="AF131" s="122"/>
      <c r="AG131" s="117"/>
      <c r="AH131" s="117"/>
      <c r="AI131" s="117"/>
      <c r="AJ131" s="117"/>
      <c r="AK131" s="117"/>
      <c r="AL131" s="117"/>
      <c r="AM131" s="117"/>
      <c r="AN131" s="117"/>
      <c r="AO131" s="117"/>
      <c r="AP131" s="117"/>
      <c r="AQ131" s="117"/>
      <c r="AR131" s="117"/>
      <c r="AS131" s="117"/>
      <c r="AT131" s="117"/>
      <c r="AU131" s="117"/>
      <c r="AV131" s="117"/>
      <c r="AW131" s="117"/>
      <c r="AX131" s="117"/>
      <c r="AY131" s="117"/>
      <c r="AZ131" s="117"/>
      <c r="BA131" s="117"/>
      <c r="BB131" s="117"/>
      <c r="BC131" s="117"/>
      <c r="BD131" s="117"/>
      <c r="BE131" s="117"/>
      <c r="BF131" s="117"/>
      <c r="BG131" s="117"/>
      <c r="BH131" s="117"/>
      <c r="BI131" s="117"/>
      <c r="BJ131" s="117"/>
      <c r="BK131" s="117"/>
      <c r="BL131" s="117"/>
      <c r="BM131" s="117"/>
      <c r="BN131" s="117"/>
      <c r="BO131" s="117"/>
      <c r="BP131" s="117"/>
      <c r="BQ131" s="117"/>
      <c r="BR131" s="117"/>
      <c r="BS131" s="117"/>
      <c r="BT131" s="117"/>
      <c r="BU131" s="117"/>
      <c r="BV131" s="117"/>
      <c r="BW131" s="117"/>
      <c r="BX131" s="117"/>
      <c r="BY131" s="117"/>
      <c r="BZ131" s="117"/>
      <c r="CA131" s="117"/>
      <c r="CB131" s="117"/>
      <c r="CC131" s="117"/>
      <c r="CD131" s="117"/>
      <c r="CE131" s="117"/>
      <c r="CF131" s="117"/>
      <c r="CG131" s="117"/>
      <c r="CH131" s="117"/>
      <c r="CI131" s="117"/>
      <c r="CJ131" s="117"/>
      <c r="CK131" s="117"/>
      <c r="CL131" s="117"/>
      <c r="CM131" s="117"/>
      <c r="CN131" s="117"/>
      <c r="CO131" s="117"/>
      <c r="CP131" s="117"/>
      <c r="CQ131" s="117"/>
      <c r="CR131" s="117"/>
      <c r="CS131" s="117"/>
      <c r="CT131" s="117"/>
      <c r="CU131" s="117"/>
      <c r="CV131" s="117"/>
      <c r="CW131" s="117"/>
      <c r="CX131" s="117"/>
      <c r="CY131" s="117"/>
      <c r="CZ131" s="117"/>
      <c r="DA131" s="117"/>
      <c r="DB131" s="117"/>
      <c r="DC131" s="117"/>
      <c r="DD131" s="117"/>
      <c r="DE131" s="117"/>
      <c r="DF131" s="117"/>
      <c r="DG131" s="117"/>
      <c r="DH131" s="117"/>
      <c r="DI131" s="117"/>
      <c r="DJ131" s="117"/>
      <c r="DK131" s="117"/>
      <c r="DL131" s="117"/>
      <c r="DM131" s="117"/>
      <c r="DN131" s="117"/>
    </row>
    <row r="132" spans="1:118" ht="60" x14ac:dyDescent="0.25">
      <c r="A132" s="141"/>
      <c r="B132" s="141"/>
      <c r="C132" s="141"/>
      <c r="D132" s="141"/>
      <c r="E132" s="141"/>
      <c r="F132" s="124" t="s">
        <v>489</v>
      </c>
      <c r="G132" s="134"/>
      <c r="H132" s="135"/>
      <c r="I132" s="135"/>
      <c r="J132" s="135"/>
      <c r="K132" s="135"/>
      <c r="L132" s="135" t="s">
        <v>6</v>
      </c>
      <c r="M132" s="135"/>
      <c r="N132" s="136" t="s">
        <v>6</v>
      </c>
      <c r="O132" s="122"/>
      <c r="P132" s="122"/>
      <c r="Q132" s="122"/>
      <c r="R132" s="122"/>
      <c r="S132" s="122"/>
      <c r="T132" s="122"/>
      <c r="U132" s="122"/>
      <c r="V132" s="122"/>
      <c r="W132" s="122"/>
      <c r="X132" s="122"/>
      <c r="Y132" s="122"/>
      <c r="Z132" s="122"/>
      <c r="AA132" s="122"/>
      <c r="AB132" s="122"/>
      <c r="AC132" s="122"/>
      <c r="AD132" s="122"/>
      <c r="AE132" s="122"/>
      <c r="AF132" s="122"/>
      <c r="AG132" s="117"/>
      <c r="AH132" s="117"/>
      <c r="AI132" s="117"/>
      <c r="AJ132" s="117"/>
      <c r="AK132" s="117"/>
      <c r="AL132" s="117"/>
      <c r="AM132" s="117"/>
      <c r="AN132" s="117"/>
      <c r="AO132" s="117"/>
      <c r="AP132" s="117"/>
      <c r="AQ132" s="117"/>
      <c r="AR132" s="117"/>
      <c r="AS132" s="117"/>
      <c r="AT132" s="117"/>
      <c r="AU132" s="117"/>
      <c r="AV132" s="117"/>
      <c r="AW132" s="117"/>
      <c r="AX132" s="117"/>
      <c r="AY132" s="117"/>
      <c r="AZ132" s="117"/>
      <c r="BA132" s="117"/>
      <c r="BB132" s="117"/>
      <c r="BC132" s="117"/>
      <c r="BD132" s="117"/>
      <c r="BE132" s="117"/>
      <c r="BF132" s="117"/>
      <c r="BG132" s="117"/>
      <c r="BH132" s="117"/>
      <c r="BI132" s="117"/>
      <c r="BJ132" s="117"/>
      <c r="BK132" s="117"/>
      <c r="BL132" s="117"/>
      <c r="BM132" s="117"/>
      <c r="BN132" s="117"/>
      <c r="BO132" s="117"/>
      <c r="BP132" s="117"/>
      <c r="BQ132" s="117"/>
      <c r="BR132" s="117"/>
      <c r="BS132" s="117"/>
      <c r="BT132" s="117"/>
      <c r="BU132" s="117"/>
      <c r="BV132" s="117"/>
      <c r="BW132" s="117"/>
      <c r="BX132" s="117"/>
      <c r="BY132" s="117"/>
      <c r="BZ132" s="117"/>
      <c r="CA132" s="117"/>
      <c r="CB132" s="117"/>
      <c r="CC132" s="117"/>
      <c r="CD132" s="117"/>
      <c r="CE132" s="117"/>
      <c r="CF132" s="117"/>
      <c r="CG132" s="117"/>
      <c r="CH132" s="117"/>
      <c r="CI132" s="117"/>
      <c r="CJ132" s="117"/>
      <c r="CK132" s="117"/>
      <c r="CL132" s="117"/>
      <c r="CM132" s="117"/>
      <c r="CN132" s="117"/>
      <c r="CO132" s="117"/>
      <c r="CP132" s="117"/>
      <c r="CQ132" s="117"/>
      <c r="CR132" s="117"/>
      <c r="CS132" s="117"/>
      <c r="CT132" s="117"/>
      <c r="CU132" s="117"/>
      <c r="CV132" s="117"/>
      <c r="CW132" s="117"/>
      <c r="CX132" s="117"/>
      <c r="CY132" s="117"/>
      <c r="CZ132" s="117"/>
      <c r="DA132" s="117"/>
      <c r="DB132" s="117"/>
      <c r="DC132" s="117"/>
      <c r="DD132" s="117"/>
      <c r="DE132" s="117"/>
      <c r="DF132" s="117"/>
      <c r="DG132" s="117"/>
      <c r="DH132" s="117"/>
      <c r="DI132" s="117"/>
      <c r="DJ132" s="117"/>
      <c r="DK132" s="117"/>
      <c r="DL132" s="117"/>
      <c r="DM132" s="117"/>
      <c r="DN132" s="117"/>
    </row>
    <row r="133" spans="1:118" ht="30.75" thickBot="1" x14ac:dyDescent="0.3">
      <c r="A133" s="142"/>
      <c r="B133" s="142"/>
      <c r="C133" s="142"/>
      <c r="D133" s="142"/>
      <c r="E133" s="142"/>
      <c r="F133" s="142" t="s">
        <v>70</v>
      </c>
      <c r="G133" s="137"/>
      <c r="H133" s="138"/>
      <c r="I133" s="138" t="s">
        <v>7</v>
      </c>
      <c r="J133" s="138"/>
      <c r="K133" s="138"/>
      <c r="L133" s="138"/>
      <c r="M133" s="138"/>
      <c r="N133" s="139" t="s">
        <v>7</v>
      </c>
      <c r="O133" s="122"/>
      <c r="P133" s="122"/>
      <c r="Q133" s="122"/>
      <c r="R133" s="122"/>
      <c r="S133" s="122"/>
      <c r="T133" s="122"/>
      <c r="U133" s="122"/>
      <c r="V133" s="122"/>
      <c r="W133" s="122"/>
      <c r="X133" s="122"/>
      <c r="Y133" s="122"/>
      <c r="Z133" s="122"/>
      <c r="AA133" s="122"/>
      <c r="AB133" s="122"/>
      <c r="AC133" s="122"/>
      <c r="AD133" s="122"/>
      <c r="AE133" s="122"/>
      <c r="AF133" s="122"/>
      <c r="AG133" s="117"/>
      <c r="AH133" s="117"/>
      <c r="AI133" s="117"/>
      <c r="AJ133" s="117"/>
      <c r="AK133" s="117"/>
      <c r="AL133" s="117"/>
      <c r="AM133" s="117"/>
      <c r="AN133" s="117"/>
      <c r="AO133" s="117"/>
      <c r="AP133" s="117"/>
      <c r="AQ133" s="117"/>
      <c r="AR133" s="117"/>
      <c r="AS133" s="117"/>
      <c r="AT133" s="117"/>
      <c r="AU133" s="117"/>
      <c r="AV133" s="117"/>
      <c r="AW133" s="117"/>
      <c r="AX133" s="117"/>
      <c r="AY133" s="117"/>
      <c r="AZ133" s="117"/>
      <c r="BA133" s="117"/>
      <c r="BB133" s="117"/>
      <c r="BC133" s="117"/>
      <c r="BD133" s="117"/>
      <c r="BE133" s="117"/>
      <c r="BF133" s="117"/>
      <c r="BG133" s="117"/>
      <c r="BH133" s="117"/>
      <c r="BI133" s="117"/>
      <c r="BJ133" s="117"/>
      <c r="BK133" s="117"/>
      <c r="BL133" s="117"/>
      <c r="BM133" s="117"/>
      <c r="BN133" s="117"/>
      <c r="BO133" s="117"/>
      <c r="BP133" s="117"/>
      <c r="BQ133" s="117"/>
      <c r="BR133" s="117"/>
      <c r="BS133" s="117"/>
      <c r="BT133" s="117"/>
      <c r="BU133" s="117"/>
      <c r="BV133" s="117"/>
      <c r="BW133" s="117"/>
      <c r="BX133" s="117"/>
      <c r="BY133" s="117"/>
      <c r="BZ133" s="117"/>
      <c r="CA133" s="117"/>
      <c r="CB133" s="117"/>
      <c r="CC133" s="117"/>
      <c r="CD133" s="117"/>
      <c r="CE133" s="117"/>
      <c r="CF133" s="117"/>
      <c r="CG133" s="117"/>
      <c r="CH133" s="117"/>
      <c r="CI133" s="117"/>
      <c r="CJ133" s="117"/>
      <c r="CK133" s="117"/>
      <c r="CL133" s="117"/>
      <c r="CM133" s="117"/>
      <c r="CN133" s="117"/>
      <c r="CO133" s="117"/>
      <c r="CP133" s="117"/>
      <c r="CQ133" s="117"/>
      <c r="CR133" s="117"/>
      <c r="CS133" s="117"/>
      <c r="CT133" s="117"/>
      <c r="CU133" s="117"/>
      <c r="CV133" s="117"/>
      <c r="CW133" s="117"/>
      <c r="CX133" s="117"/>
      <c r="CY133" s="117"/>
      <c r="CZ133" s="117"/>
      <c r="DA133" s="117"/>
      <c r="DB133" s="117"/>
      <c r="DC133" s="117"/>
      <c r="DD133" s="117"/>
      <c r="DE133" s="117"/>
      <c r="DF133" s="117"/>
      <c r="DG133" s="117"/>
      <c r="DH133" s="117"/>
      <c r="DI133" s="117"/>
      <c r="DJ133" s="117"/>
      <c r="DK133" s="117"/>
      <c r="DL133" s="117"/>
      <c r="DM133" s="117"/>
      <c r="DN133" s="117"/>
    </row>
    <row r="134" spans="1:118" ht="30" x14ac:dyDescent="0.25">
      <c r="A134" s="141"/>
      <c r="B134" s="141"/>
      <c r="C134" s="141"/>
      <c r="D134" s="141"/>
      <c r="E134" s="141" t="s">
        <v>320</v>
      </c>
      <c r="F134" s="124" t="s">
        <v>407</v>
      </c>
      <c r="G134" s="134"/>
      <c r="H134" s="135"/>
      <c r="I134" s="135"/>
      <c r="J134" s="135"/>
      <c r="K134" s="135" t="s">
        <v>7</v>
      </c>
      <c r="L134" s="135"/>
      <c r="M134" s="135"/>
      <c r="N134" s="136" t="s">
        <v>7</v>
      </c>
      <c r="O134" s="122"/>
      <c r="P134" s="122"/>
      <c r="Q134" s="122"/>
      <c r="R134" s="122"/>
      <c r="S134" s="122"/>
      <c r="T134" s="122"/>
      <c r="U134" s="122"/>
      <c r="V134" s="122"/>
      <c r="W134" s="122"/>
      <c r="X134" s="122"/>
      <c r="Y134" s="122"/>
      <c r="Z134" s="122"/>
      <c r="AA134" s="122"/>
      <c r="AB134" s="122"/>
      <c r="AC134" s="122"/>
      <c r="AD134" s="122"/>
      <c r="AE134" s="122"/>
      <c r="AF134" s="122"/>
      <c r="AG134" s="117"/>
      <c r="AH134" s="117"/>
      <c r="AI134" s="117"/>
      <c r="AJ134" s="117"/>
      <c r="AK134" s="117"/>
      <c r="AL134" s="117"/>
      <c r="AM134" s="117"/>
      <c r="AN134" s="117"/>
      <c r="AO134" s="117"/>
      <c r="AP134" s="117"/>
      <c r="AQ134" s="117"/>
      <c r="AR134" s="117"/>
      <c r="AS134" s="117"/>
      <c r="AT134" s="117"/>
      <c r="AU134" s="117"/>
      <c r="AV134" s="117"/>
      <c r="AW134" s="117"/>
      <c r="AX134" s="117"/>
      <c r="AY134" s="117"/>
      <c r="AZ134" s="117"/>
      <c r="BA134" s="117"/>
      <c r="BB134" s="117"/>
      <c r="BC134" s="117"/>
      <c r="BD134" s="117"/>
      <c r="BE134" s="117"/>
      <c r="BF134" s="117"/>
      <c r="BG134" s="117"/>
      <c r="BH134" s="117"/>
      <c r="BI134" s="117"/>
      <c r="BJ134" s="117"/>
      <c r="BK134" s="117"/>
      <c r="BL134" s="117"/>
      <c r="BM134" s="117"/>
      <c r="BN134" s="117"/>
      <c r="BO134" s="117"/>
      <c r="BP134" s="117"/>
      <c r="BQ134" s="117"/>
      <c r="BR134" s="117"/>
      <c r="BS134" s="117"/>
      <c r="BT134" s="117"/>
      <c r="BU134" s="117"/>
      <c r="BV134" s="117"/>
      <c r="BW134" s="117"/>
      <c r="BX134" s="117"/>
      <c r="BY134" s="117"/>
      <c r="BZ134" s="117"/>
      <c r="CA134" s="117"/>
      <c r="CB134" s="117"/>
      <c r="CC134" s="117"/>
      <c r="CD134" s="117"/>
      <c r="CE134" s="117"/>
      <c r="CF134" s="117"/>
      <c r="CG134" s="117"/>
      <c r="CH134" s="117"/>
      <c r="CI134" s="117"/>
      <c r="CJ134" s="117"/>
      <c r="CK134" s="117"/>
      <c r="CL134" s="117"/>
      <c r="CM134" s="117"/>
      <c r="CN134" s="117"/>
      <c r="CO134" s="117"/>
      <c r="CP134" s="117"/>
      <c r="CQ134" s="117"/>
      <c r="CR134" s="117"/>
      <c r="CS134" s="117"/>
      <c r="CT134" s="117"/>
      <c r="CU134" s="117"/>
      <c r="CV134" s="117"/>
      <c r="CW134" s="117"/>
      <c r="CX134" s="117"/>
      <c r="CY134" s="117"/>
      <c r="CZ134" s="117"/>
      <c r="DA134" s="117"/>
      <c r="DB134" s="117"/>
      <c r="DC134" s="117"/>
      <c r="DD134" s="117"/>
      <c r="DE134" s="117"/>
      <c r="DF134" s="117"/>
      <c r="DG134" s="117"/>
      <c r="DH134" s="117"/>
      <c r="DI134" s="117"/>
      <c r="DJ134" s="117"/>
      <c r="DK134" s="117"/>
      <c r="DL134" s="117"/>
      <c r="DM134" s="117"/>
      <c r="DN134" s="117"/>
    </row>
    <row r="135" spans="1:118" ht="45" x14ac:dyDescent="0.25">
      <c r="A135" s="141"/>
      <c r="B135" s="141"/>
      <c r="C135" s="141"/>
      <c r="D135" s="141"/>
      <c r="E135" s="141"/>
      <c r="F135" s="124" t="s">
        <v>490</v>
      </c>
      <c r="G135" s="134"/>
      <c r="H135" s="135"/>
      <c r="I135" s="135"/>
      <c r="J135" s="135"/>
      <c r="K135" s="135"/>
      <c r="L135" s="135"/>
      <c r="M135" s="135" t="s">
        <v>7</v>
      </c>
      <c r="N135" s="136" t="s">
        <v>7</v>
      </c>
      <c r="O135" s="122"/>
      <c r="P135" s="122"/>
      <c r="Q135" s="122"/>
      <c r="R135" s="122"/>
      <c r="S135" s="122"/>
      <c r="T135" s="122"/>
      <c r="U135" s="122"/>
      <c r="V135" s="122"/>
      <c r="W135" s="122"/>
      <c r="X135" s="122"/>
      <c r="Y135" s="122"/>
      <c r="Z135" s="122"/>
      <c r="AA135" s="122"/>
      <c r="AB135" s="122"/>
      <c r="AC135" s="122"/>
      <c r="AD135" s="122"/>
      <c r="AE135" s="122"/>
      <c r="AF135" s="122"/>
      <c r="AG135" s="117"/>
      <c r="AH135" s="117"/>
      <c r="AI135" s="117"/>
      <c r="AJ135" s="117"/>
      <c r="AK135" s="117"/>
      <c r="AL135" s="117"/>
      <c r="AM135" s="117"/>
      <c r="AN135" s="117"/>
      <c r="AO135" s="117"/>
      <c r="AP135" s="117"/>
      <c r="AQ135" s="117"/>
      <c r="AR135" s="117"/>
      <c r="AS135" s="117"/>
      <c r="AT135" s="117"/>
      <c r="AU135" s="117"/>
      <c r="AV135" s="117"/>
      <c r="AW135" s="117"/>
      <c r="AX135" s="117"/>
      <c r="AY135" s="117"/>
      <c r="AZ135" s="117"/>
      <c r="BA135" s="117"/>
      <c r="BB135" s="117"/>
      <c r="BC135" s="117"/>
      <c r="BD135" s="117"/>
      <c r="BE135" s="117"/>
      <c r="BF135" s="117"/>
      <c r="BG135" s="117"/>
      <c r="BH135" s="117"/>
      <c r="BI135" s="117"/>
      <c r="BJ135" s="117"/>
      <c r="BK135" s="117"/>
      <c r="BL135" s="117"/>
      <c r="BM135" s="117"/>
      <c r="BN135" s="117"/>
      <c r="BO135" s="117"/>
      <c r="BP135" s="117"/>
      <c r="BQ135" s="117"/>
      <c r="BR135" s="117"/>
      <c r="BS135" s="117"/>
      <c r="BT135" s="117"/>
      <c r="BU135" s="117"/>
      <c r="BV135" s="117"/>
      <c r="BW135" s="117"/>
      <c r="BX135" s="117"/>
      <c r="BY135" s="117"/>
      <c r="BZ135" s="117"/>
      <c r="CA135" s="117"/>
      <c r="CB135" s="117"/>
      <c r="CC135" s="117"/>
      <c r="CD135" s="117"/>
      <c r="CE135" s="117"/>
      <c r="CF135" s="117"/>
      <c r="CG135" s="117"/>
      <c r="CH135" s="117"/>
      <c r="CI135" s="117"/>
      <c r="CJ135" s="117"/>
      <c r="CK135" s="117"/>
      <c r="CL135" s="117"/>
      <c r="CM135" s="117"/>
      <c r="CN135" s="117"/>
      <c r="CO135" s="117"/>
      <c r="CP135" s="117"/>
      <c r="CQ135" s="117"/>
      <c r="CR135" s="117"/>
      <c r="CS135" s="117"/>
      <c r="CT135" s="117"/>
      <c r="CU135" s="117"/>
      <c r="CV135" s="117"/>
      <c r="CW135" s="117"/>
      <c r="CX135" s="117"/>
      <c r="CY135" s="117"/>
      <c r="CZ135" s="117"/>
      <c r="DA135" s="117"/>
      <c r="DB135" s="117"/>
      <c r="DC135" s="117"/>
      <c r="DD135" s="117"/>
      <c r="DE135" s="117"/>
      <c r="DF135" s="117"/>
      <c r="DG135" s="117"/>
      <c r="DH135" s="117"/>
      <c r="DI135" s="117"/>
      <c r="DJ135" s="117"/>
      <c r="DK135" s="117"/>
      <c r="DL135" s="117"/>
      <c r="DM135" s="117"/>
      <c r="DN135" s="117"/>
    </row>
    <row r="136" spans="1:118" x14ac:dyDescent="0.25">
      <c r="A136" s="141"/>
      <c r="B136" s="141"/>
      <c r="C136" s="141"/>
      <c r="D136" s="141"/>
      <c r="E136" s="141"/>
      <c r="F136" s="124" t="s">
        <v>411</v>
      </c>
      <c r="G136" s="134"/>
      <c r="H136" s="135" t="s">
        <v>7</v>
      </c>
      <c r="I136" s="135"/>
      <c r="J136" s="135"/>
      <c r="K136" s="135"/>
      <c r="L136" s="135"/>
      <c r="M136" s="135"/>
      <c r="N136" s="136" t="s">
        <v>7</v>
      </c>
      <c r="O136" s="122"/>
      <c r="P136" s="122"/>
      <c r="Q136" s="122"/>
      <c r="R136" s="122"/>
      <c r="S136" s="122"/>
      <c r="T136" s="122"/>
      <c r="U136" s="122"/>
      <c r="V136" s="122"/>
      <c r="W136" s="122"/>
      <c r="X136" s="122"/>
      <c r="Y136" s="122"/>
      <c r="Z136" s="122"/>
      <c r="AA136" s="122"/>
      <c r="AB136" s="122"/>
      <c r="AC136" s="122"/>
      <c r="AD136" s="122"/>
      <c r="AE136" s="122"/>
      <c r="AF136" s="122"/>
      <c r="AG136" s="117"/>
      <c r="AH136" s="117"/>
      <c r="AI136" s="117"/>
      <c r="AJ136" s="117"/>
      <c r="AK136" s="117"/>
      <c r="AL136" s="117"/>
      <c r="AM136" s="117"/>
      <c r="AN136" s="117"/>
      <c r="AO136" s="117"/>
      <c r="AP136" s="117"/>
      <c r="AQ136" s="117"/>
      <c r="AR136" s="117"/>
      <c r="AS136" s="117"/>
      <c r="AT136" s="117"/>
      <c r="AU136" s="117"/>
      <c r="AV136" s="117"/>
      <c r="AW136" s="117"/>
      <c r="AX136" s="117"/>
      <c r="AY136" s="117"/>
      <c r="AZ136" s="117"/>
      <c r="BA136" s="117"/>
      <c r="BB136" s="117"/>
      <c r="BC136" s="117"/>
      <c r="BD136" s="117"/>
      <c r="BE136" s="117"/>
      <c r="BF136" s="117"/>
      <c r="BG136" s="117"/>
      <c r="BH136" s="117"/>
      <c r="BI136" s="117"/>
      <c r="BJ136" s="117"/>
      <c r="BK136" s="117"/>
      <c r="BL136" s="117"/>
      <c r="BM136" s="117"/>
      <c r="BN136" s="117"/>
      <c r="BO136" s="117"/>
      <c r="BP136" s="117"/>
      <c r="BQ136" s="117"/>
      <c r="BR136" s="117"/>
      <c r="BS136" s="117"/>
      <c r="BT136" s="117"/>
      <c r="BU136" s="117"/>
      <c r="BV136" s="117"/>
      <c r="BW136" s="117"/>
      <c r="BX136" s="117"/>
      <c r="BY136" s="117"/>
      <c r="BZ136" s="117"/>
      <c r="CA136" s="117"/>
      <c r="CB136" s="117"/>
      <c r="CC136" s="117"/>
      <c r="CD136" s="117"/>
      <c r="CE136" s="117"/>
      <c r="CF136" s="117"/>
      <c r="CG136" s="117"/>
      <c r="CH136" s="117"/>
      <c r="CI136" s="117"/>
      <c r="CJ136" s="117"/>
      <c r="CK136" s="117"/>
      <c r="CL136" s="117"/>
      <c r="CM136" s="117"/>
      <c r="CN136" s="117"/>
      <c r="CO136" s="117"/>
      <c r="CP136" s="117"/>
      <c r="CQ136" s="117"/>
      <c r="CR136" s="117"/>
      <c r="CS136" s="117"/>
      <c r="CT136" s="117"/>
      <c r="CU136" s="117"/>
      <c r="CV136" s="117"/>
      <c r="CW136" s="117"/>
      <c r="CX136" s="117"/>
      <c r="CY136" s="117"/>
      <c r="CZ136" s="117"/>
      <c r="DA136" s="117"/>
      <c r="DB136" s="117"/>
      <c r="DC136" s="117"/>
      <c r="DD136" s="117"/>
      <c r="DE136" s="117"/>
      <c r="DF136" s="117"/>
      <c r="DG136" s="117"/>
      <c r="DH136" s="117"/>
      <c r="DI136" s="117"/>
      <c r="DJ136" s="117"/>
      <c r="DK136" s="117"/>
      <c r="DL136" s="117"/>
      <c r="DM136" s="117"/>
      <c r="DN136" s="117"/>
    </row>
    <row r="137" spans="1:118" ht="30" x14ac:dyDescent="0.25">
      <c r="A137" s="141"/>
      <c r="B137" s="141"/>
      <c r="C137" s="141"/>
      <c r="D137" s="141"/>
      <c r="E137" s="141"/>
      <c r="F137" s="124" t="s">
        <v>410</v>
      </c>
      <c r="G137" s="134"/>
      <c r="H137" s="135"/>
      <c r="I137" s="135" t="s">
        <v>7</v>
      </c>
      <c r="J137" s="135"/>
      <c r="K137" s="135"/>
      <c r="L137" s="135"/>
      <c r="M137" s="135"/>
      <c r="N137" s="136" t="s">
        <v>7</v>
      </c>
      <c r="O137" s="122"/>
      <c r="P137" s="122"/>
      <c r="Q137" s="122"/>
      <c r="R137" s="122"/>
      <c r="S137" s="122"/>
      <c r="T137" s="122"/>
      <c r="U137" s="122"/>
      <c r="V137" s="122"/>
      <c r="W137" s="122"/>
      <c r="X137" s="122"/>
      <c r="Y137" s="122"/>
      <c r="Z137" s="122"/>
      <c r="AA137" s="122"/>
      <c r="AB137" s="122"/>
      <c r="AC137" s="122"/>
      <c r="AD137" s="122"/>
      <c r="AE137" s="122"/>
      <c r="AF137" s="122"/>
      <c r="AG137" s="117"/>
      <c r="AH137" s="117"/>
      <c r="AI137" s="117"/>
      <c r="AJ137" s="117"/>
      <c r="AK137" s="117"/>
      <c r="AL137" s="117"/>
      <c r="AM137" s="117"/>
      <c r="AN137" s="117"/>
      <c r="AO137" s="117"/>
      <c r="AP137" s="117"/>
      <c r="AQ137" s="117"/>
      <c r="AR137" s="117"/>
      <c r="AS137" s="117"/>
      <c r="AT137" s="117"/>
      <c r="AU137" s="117"/>
      <c r="AV137" s="117"/>
      <c r="AW137" s="117"/>
      <c r="AX137" s="117"/>
      <c r="AY137" s="117"/>
      <c r="AZ137" s="117"/>
      <c r="BA137" s="117"/>
      <c r="BB137" s="117"/>
      <c r="BC137" s="117"/>
      <c r="BD137" s="117"/>
      <c r="BE137" s="117"/>
      <c r="BF137" s="117"/>
      <c r="BG137" s="117"/>
      <c r="BH137" s="117"/>
      <c r="BI137" s="117"/>
      <c r="BJ137" s="117"/>
      <c r="BK137" s="117"/>
      <c r="BL137" s="117"/>
      <c r="BM137" s="117"/>
      <c r="BN137" s="117"/>
      <c r="BO137" s="117"/>
      <c r="BP137" s="117"/>
      <c r="BQ137" s="117"/>
      <c r="BR137" s="117"/>
      <c r="BS137" s="117"/>
      <c r="BT137" s="117"/>
      <c r="BU137" s="117"/>
      <c r="BV137" s="117"/>
      <c r="BW137" s="117"/>
      <c r="BX137" s="117"/>
      <c r="BY137" s="117"/>
      <c r="BZ137" s="117"/>
      <c r="CA137" s="117"/>
      <c r="CB137" s="117"/>
      <c r="CC137" s="117"/>
      <c r="CD137" s="117"/>
      <c r="CE137" s="117"/>
      <c r="CF137" s="117"/>
      <c r="CG137" s="117"/>
      <c r="CH137" s="117"/>
      <c r="CI137" s="117"/>
      <c r="CJ137" s="117"/>
      <c r="CK137" s="117"/>
      <c r="CL137" s="117"/>
      <c r="CM137" s="117"/>
      <c r="CN137" s="117"/>
      <c r="CO137" s="117"/>
      <c r="CP137" s="117"/>
      <c r="CQ137" s="117"/>
      <c r="CR137" s="117"/>
      <c r="CS137" s="117"/>
      <c r="CT137" s="117"/>
      <c r="CU137" s="117"/>
      <c r="CV137" s="117"/>
      <c r="CW137" s="117"/>
      <c r="CX137" s="117"/>
      <c r="CY137" s="117"/>
      <c r="CZ137" s="117"/>
      <c r="DA137" s="117"/>
      <c r="DB137" s="117"/>
      <c r="DC137" s="117"/>
      <c r="DD137" s="117"/>
      <c r="DE137" s="117"/>
      <c r="DF137" s="117"/>
      <c r="DG137" s="117"/>
      <c r="DH137" s="117"/>
      <c r="DI137" s="117"/>
      <c r="DJ137" s="117"/>
      <c r="DK137" s="117"/>
      <c r="DL137" s="117"/>
      <c r="DM137" s="117"/>
      <c r="DN137" s="117"/>
    </row>
    <row r="138" spans="1:118" ht="15.75" thickBot="1" x14ac:dyDescent="0.3">
      <c r="A138" s="142"/>
      <c r="B138" s="142"/>
      <c r="C138" s="142"/>
      <c r="D138" s="141"/>
      <c r="E138" s="141"/>
      <c r="F138" s="124" t="s">
        <v>408</v>
      </c>
      <c r="G138" s="134"/>
      <c r="H138" s="135"/>
      <c r="I138" s="135"/>
      <c r="J138" s="135" t="s">
        <v>7</v>
      </c>
      <c r="K138" s="135"/>
      <c r="L138" s="135"/>
      <c r="M138" s="135"/>
      <c r="N138" s="136" t="s">
        <v>7</v>
      </c>
      <c r="O138" s="122"/>
      <c r="P138" s="122"/>
      <c r="Q138" s="122"/>
      <c r="R138" s="122"/>
      <c r="S138" s="122"/>
      <c r="T138" s="122"/>
      <c r="U138" s="122"/>
      <c r="V138" s="122"/>
      <c r="W138" s="122"/>
      <c r="X138" s="122"/>
      <c r="Y138" s="122"/>
      <c r="Z138" s="122"/>
      <c r="AA138" s="122"/>
      <c r="AB138" s="122"/>
      <c r="AC138" s="122"/>
      <c r="AD138" s="122"/>
      <c r="AE138" s="122"/>
      <c r="AF138" s="122"/>
      <c r="AG138" s="117"/>
      <c r="AH138" s="117"/>
      <c r="AI138" s="117"/>
      <c r="AJ138" s="117"/>
      <c r="AK138" s="117"/>
      <c r="AL138" s="117"/>
      <c r="AM138" s="117"/>
      <c r="AN138" s="117"/>
      <c r="AO138" s="117"/>
      <c r="AP138" s="117"/>
      <c r="AQ138" s="117"/>
      <c r="AR138" s="117"/>
      <c r="AS138" s="117"/>
      <c r="AT138" s="117"/>
      <c r="AU138" s="117"/>
      <c r="AV138" s="117"/>
      <c r="AW138" s="117"/>
      <c r="AX138" s="117"/>
      <c r="AY138" s="117"/>
      <c r="AZ138" s="117"/>
      <c r="BA138" s="117"/>
      <c r="BB138" s="117"/>
      <c r="BC138" s="117"/>
      <c r="BD138" s="117"/>
      <c r="BE138" s="117"/>
      <c r="BF138" s="117"/>
      <c r="BG138" s="117"/>
      <c r="BH138" s="117"/>
      <c r="BI138" s="117"/>
      <c r="BJ138" s="117"/>
      <c r="BK138" s="117"/>
      <c r="BL138" s="117"/>
      <c r="BM138" s="117"/>
      <c r="BN138" s="117"/>
      <c r="BO138" s="117"/>
      <c r="BP138" s="117"/>
      <c r="BQ138" s="117"/>
      <c r="BR138" s="117"/>
      <c r="BS138" s="117"/>
      <c r="BT138" s="117"/>
      <c r="BU138" s="117"/>
      <c r="BV138" s="117"/>
      <c r="BW138" s="117"/>
      <c r="BX138" s="117"/>
      <c r="BY138" s="117"/>
      <c r="BZ138" s="117"/>
      <c r="CA138" s="117"/>
      <c r="CB138" s="117"/>
      <c r="CC138" s="117"/>
      <c r="CD138" s="117"/>
      <c r="CE138" s="117"/>
      <c r="CF138" s="117"/>
      <c r="CG138" s="117"/>
      <c r="CH138" s="117"/>
      <c r="CI138" s="117"/>
      <c r="CJ138" s="117"/>
      <c r="CK138" s="117"/>
      <c r="CL138" s="117"/>
      <c r="CM138" s="117"/>
      <c r="CN138" s="117"/>
      <c r="CO138" s="117"/>
      <c r="CP138" s="117"/>
      <c r="CQ138" s="117"/>
      <c r="CR138" s="117"/>
      <c r="CS138" s="117"/>
      <c r="CT138" s="117"/>
      <c r="CU138" s="117"/>
      <c r="CV138" s="117"/>
      <c r="CW138" s="117"/>
      <c r="CX138" s="117"/>
      <c r="CY138" s="117"/>
      <c r="CZ138" s="117"/>
      <c r="DA138" s="117"/>
      <c r="DB138" s="117"/>
      <c r="DC138" s="117"/>
      <c r="DD138" s="117"/>
      <c r="DE138" s="117"/>
      <c r="DF138" s="117"/>
      <c r="DG138" s="117"/>
      <c r="DH138" s="117"/>
      <c r="DI138" s="117"/>
      <c r="DJ138" s="117"/>
      <c r="DK138" s="117"/>
      <c r="DL138" s="117"/>
      <c r="DM138" s="117"/>
      <c r="DN138" s="117"/>
    </row>
    <row r="139" spans="1:118" ht="45.75" thickBot="1" x14ac:dyDescent="0.3">
      <c r="A139" s="141"/>
      <c r="B139" s="141"/>
      <c r="C139" s="141"/>
      <c r="D139" s="142"/>
      <c r="E139" s="142"/>
      <c r="F139" s="124" t="s">
        <v>406</v>
      </c>
      <c r="G139" s="134"/>
      <c r="H139" s="135"/>
      <c r="I139" s="135"/>
      <c r="J139" s="135"/>
      <c r="K139" s="135"/>
      <c r="L139" s="135" t="s">
        <v>7</v>
      </c>
      <c r="M139" s="135"/>
      <c r="N139" s="136" t="s">
        <v>7</v>
      </c>
      <c r="O139" s="122"/>
      <c r="P139" s="122"/>
      <c r="Q139" s="122"/>
      <c r="R139" s="122"/>
      <c r="S139" s="122"/>
      <c r="T139" s="122"/>
      <c r="U139" s="122"/>
      <c r="V139" s="122"/>
      <c r="W139" s="122"/>
      <c r="X139" s="122"/>
      <c r="Y139" s="122"/>
      <c r="Z139" s="122"/>
      <c r="AA139" s="122"/>
      <c r="AB139" s="122"/>
      <c r="AC139" s="122"/>
      <c r="AD139" s="122"/>
      <c r="AE139" s="122"/>
      <c r="AF139" s="122"/>
      <c r="AG139" s="117"/>
      <c r="AH139" s="117"/>
      <c r="AI139" s="117"/>
      <c r="AJ139" s="117"/>
      <c r="AK139" s="117"/>
      <c r="AL139" s="117"/>
      <c r="AM139" s="117"/>
      <c r="AN139" s="117"/>
      <c r="AO139" s="117"/>
      <c r="AP139" s="117"/>
      <c r="AQ139" s="117"/>
      <c r="AR139" s="117"/>
      <c r="AS139" s="117"/>
      <c r="AT139" s="117"/>
      <c r="AU139" s="117"/>
      <c r="AV139" s="117"/>
      <c r="AW139" s="117"/>
      <c r="AX139" s="117"/>
      <c r="AY139" s="117"/>
      <c r="AZ139" s="117"/>
      <c r="BA139" s="117"/>
      <c r="BB139" s="117"/>
      <c r="BC139" s="117"/>
      <c r="BD139" s="117"/>
      <c r="BE139" s="117"/>
      <c r="BF139" s="117"/>
      <c r="BG139" s="117"/>
      <c r="BH139" s="117"/>
      <c r="BI139" s="117"/>
      <c r="BJ139" s="117"/>
      <c r="BK139" s="117"/>
      <c r="BL139" s="117"/>
      <c r="BM139" s="117"/>
      <c r="BN139" s="117"/>
      <c r="BO139" s="117"/>
      <c r="BP139" s="117"/>
      <c r="BQ139" s="117"/>
      <c r="BR139" s="117"/>
      <c r="BS139" s="117"/>
      <c r="BT139" s="117"/>
      <c r="BU139" s="117"/>
      <c r="BV139" s="117"/>
      <c r="BW139" s="117"/>
      <c r="BX139" s="117"/>
      <c r="BY139" s="117"/>
      <c r="BZ139" s="117"/>
      <c r="CA139" s="117"/>
      <c r="CB139" s="117"/>
      <c r="CC139" s="117"/>
      <c r="CD139" s="117"/>
      <c r="CE139" s="117"/>
      <c r="CF139" s="117"/>
      <c r="CG139" s="117"/>
      <c r="CH139" s="117"/>
      <c r="CI139" s="117"/>
      <c r="CJ139" s="117"/>
      <c r="CK139" s="117"/>
      <c r="CL139" s="117"/>
      <c r="CM139" s="117"/>
      <c r="CN139" s="117"/>
      <c r="CO139" s="117"/>
      <c r="CP139" s="117"/>
      <c r="CQ139" s="117"/>
      <c r="CR139" s="117"/>
      <c r="CS139" s="117"/>
      <c r="CT139" s="117"/>
      <c r="CU139" s="117"/>
      <c r="CV139" s="117"/>
      <c r="CW139" s="117"/>
      <c r="CX139" s="117"/>
      <c r="CY139" s="117"/>
      <c r="CZ139" s="117"/>
      <c r="DA139" s="117"/>
      <c r="DB139" s="117"/>
      <c r="DC139" s="117"/>
      <c r="DD139" s="117"/>
      <c r="DE139" s="117"/>
      <c r="DF139" s="117"/>
      <c r="DG139" s="117"/>
      <c r="DH139" s="117"/>
      <c r="DI139" s="117"/>
      <c r="DJ139" s="117"/>
      <c r="DK139" s="117"/>
      <c r="DL139" s="117"/>
      <c r="DM139" s="117"/>
      <c r="DN139" s="117"/>
    </row>
    <row r="140" spans="1:118" ht="75" x14ac:dyDescent="0.25">
      <c r="A140" s="141"/>
      <c r="B140" s="141"/>
      <c r="C140" s="141"/>
      <c r="D140" s="141" t="s">
        <v>23</v>
      </c>
      <c r="E140" s="141" t="s">
        <v>294</v>
      </c>
      <c r="F140" s="141" t="s">
        <v>73</v>
      </c>
      <c r="G140" s="134"/>
      <c r="H140" s="135"/>
      <c r="I140" s="135" t="s">
        <v>7</v>
      </c>
      <c r="J140" s="135"/>
      <c r="K140" s="135"/>
      <c r="L140" s="135"/>
      <c r="M140" s="135"/>
      <c r="N140" s="136" t="s">
        <v>7</v>
      </c>
      <c r="O140" s="122"/>
      <c r="P140" s="122"/>
      <c r="Q140" s="122"/>
      <c r="R140" s="122"/>
      <c r="S140" s="122"/>
      <c r="T140" s="122"/>
      <c r="U140" s="122"/>
      <c r="V140" s="122"/>
      <c r="W140" s="122"/>
      <c r="X140" s="122"/>
      <c r="Y140" s="122"/>
      <c r="Z140" s="122"/>
      <c r="AA140" s="122"/>
      <c r="AB140" s="122"/>
      <c r="AC140" s="122"/>
      <c r="AD140" s="122"/>
      <c r="AE140" s="122"/>
      <c r="AF140" s="122"/>
      <c r="AG140" s="117"/>
      <c r="AH140" s="117"/>
      <c r="AI140" s="117"/>
      <c r="AJ140" s="117"/>
      <c r="AK140" s="117"/>
      <c r="AL140" s="117"/>
      <c r="AM140" s="117"/>
      <c r="AN140" s="117"/>
      <c r="AO140" s="117"/>
      <c r="AP140" s="117"/>
      <c r="AQ140" s="117"/>
      <c r="AR140" s="117"/>
      <c r="AS140" s="117"/>
      <c r="AT140" s="117"/>
      <c r="AU140" s="117"/>
      <c r="AV140" s="117"/>
      <c r="AW140" s="117"/>
      <c r="AX140" s="117"/>
      <c r="AY140" s="117"/>
      <c r="AZ140" s="117"/>
      <c r="BA140" s="117"/>
      <c r="BB140" s="117"/>
      <c r="BC140" s="117"/>
      <c r="BD140" s="117"/>
      <c r="BE140" s="117"/>
      <c r="BF140" s="117"/>
      <c r="BG140" s="117"/>
      <c r="BH140" s="117"/>
      <c r="BI140" s="117"/>
      <c r="BJ140" s="117"/>
      <c r="BK140" s="117"/>
      <c r="BL140" s="117"/>
      <c r="BM140" s="117"/>
      <c r="BN140" s="117"/>
      <c r="BO140" s="117"/>
      <c r="BP140" s="117"/>
      <c r="BQ140" s="117"/>
      <c r="BR140" s="117"/>
      <c r="BS140" s="117"/>
      <c r="BT140" s="117"/>
      <c r="BU140" s="117"/>
      <c r="BV140" s="117"/>
      <c r="BW140" s="117"/>
      <c r="BX140" s="117"/>
      <c r="BY140" s="117"/>
      <c r="BZ140" s="117"/>
      <c r="CA140" s="117"/>
      <c r="CB140" s="117"/>
      <c r="CC140" s="117"/>
      <c r="CD140" s="117"/>
      <c r="CE140" s="117"/>
      <c r="CF140" s="117"/>
      <c r="CG140" s="117"/>
      <c r="CH140" s="117"/>
      <c r="CI140" s="117"/>
      <c r="CJ140" s="117"/>
      <c r="CK140" s="117"/>
      <c r="CL140" s="117"/>
      <c r="CM140" s="117"/>
      <c r="CN140" s="117"/>
      <c r="CO140" s="117"/>
      <c r="CP140" s="117"/>
      <c r="CQ140" s="117"/>
      <c r="CR140" s="117"/>
      <c r="CS140" s="117"/>
      <c r="CT140" s="117"/>
      <c r="CU140" s="117"/>
      <c r="CV140" s="117"/>
      <c r="CW140" s="117"/>
      <c r="CX140" s="117"/>
      <c r="CY140" s="117"/>
      <c r="CZ140" s="117"/>
      <c r="DA140" s="117"/>
      <c r="DB140" s="117"/>
      <c r="DC140" s="117"/>
      <c r="DD140" s="117"/>
      <c r="DE140" s="117"/>
      <c r="DF140" s="117"/>
      <c r="DG140" s="117"/>
      <c r="DH140" s="117"/>
      <c r="DI140" s="117"/>
      <c r="DJ140" s="117"/>
      <c r="DK140" s="117"/>
      <c r="DL140" s="117"/>
      <c r="DM140" s="117"/>
      <c r="DN140" s="117"/>
    </row>
    <row r="141" spans="1:118" ht="30.75" thickBot="1" x14ac:dyDescent="0.3">
      <c r="A141" s="141"/>
      <c r="B141" s="141"/>
      <c r="C141" s="141"/>
      <c r="D141" s="141"/>
      <c r="E141" s="141"/>
      <c r="F141" s="142" t="s">
        <v>74</v>
      </c>
      <c r="G141" s="137"/>
      <c r="H141" s="138" t="s">
        <v>7</v>
      </c>
      <c r="I141" s="138"/>
      <c r="J141" s="138"/>
      <c r="K141" s="138"/>
      <c r="L141" s="138"/>
      <c r="M141" s="138"/>
      <c r="N141" s="139" t="s">
        <v>7</v>
      </c>
      <c r="O141" s="122"/>
      <c r="P141" s="122"/>
      <c r="Q141" s="122"/>
      <c r="R141" s="122"/>
      <c r="S141" s="122"/>
      <c r="T141" s="122"/>
      <c r="U141" s="122"/>
      <c r="V141" s="122"/>
      <c r="W141" s="122"/>
      <c r="X141" s="122"/>
      <c r="Y141" s="122"/>
      <c r="Z141" s="122"/>
      <c r="AA141" s="122"/>
      <c r="AB141" s="122"/>
      <c r="AC141" s="122"/>
      <c r="AD141" s="122"/>
      <c r="AE141" s="122"/>
      <c r="AF141" s="122"/>
      <c r="AG141" s="117"/>
      <c r="AH141" s="117"/>
      <c r="AI141" s="117"/>
      <c r="AJ141" s="117"/>
      <c r="AK141" s="117"/>
      <c r="AL141" s="117"/>
      <c r="AM141" s="117"/>
      <c r="AN141" s="117"/>
      <c r="AO141" s="117"/>
      <c r="AP141" s="117"/>
      <c r="AQ141" s="117"/>
      <c r="AR141" s="117"/>
      <c r="AS141" s="117"/>
      <c r="AT141" s="117"/>
      <c r="AU141" s="117"/>
      <c r="AV141" s="117"/>
      <c r="AW141" s="117"/>
      <c r="AX141" s="117"/>
      <c r="AY141" s="117"/>
      <c r="AZ141" s="117"/>
      <c r="BA141" s="117"/>
      <c r="BB141" s="117"/>
      <c r="BC141" s="117"/>
      <c r="BD141" s="117"/>
      <c r="BE141" s="117"/>
      <c r="BF141" s="117"/>
      <c r="BG141" s="117"/>
      <c r="BH141" s="117"/>
      <c r="BI141" s="117"/>
      <c r="BJ141" s="117"/>
      <c r="BK141" s="117"/>
      <c r="BL141" s="117"/>
      <c r="BM141" s="117"/>
      <c r="BN141" s="117"/>
      <c r="BO141" s="117"/>
      <c r="BP141" s="117"/>
      <c r="BQ141" s="117"/>
      <c r="BR141" s="117"/>
      <c r="BS141" s="117"/>
      <c r="BT141" s="117"/>
      <c r="BU141" s="117"/>
      <c r="BV141" s="117"/>
      <c r="BW141" s="117"/>
      <c r="BX141" s="117"/>
      <c r="BY141" s="117"/>
      <c r="BZ141" s="117"/>
      <c r="CA141" s="117"/>
      <c r="CB141" s="117"/>
      <c r="CC141" s="117"/>
      <c r="CD141" s="117"/>
      <c r="CE141" s="117"/>
      <c r="CF141" s="117"/>
      <c r="CG141" s="117"/>
      <c r="CH141" s="117"/>
      <c r="CI141" s="117"/>
      <c r="CJ141" s="117"/>
      <c r="CK141" s="117"/>
      <c r="CL141" s="117"/>
      <c r="CM141" s="117"/>
      <c r="CN141" s="117"/>
      <c r="CO141" s="117"/>
      <c r="CP141" s="117"/>
      <c r="CQ141" s="117"/>
      <c r="CR141" s="117"/>
      <c r="CS141" s="117"/>
      <c r="CT141" s="117"/>
      <c r="CU141" s="117"/>
      <c r="CV141" s="117"/>
      <c r="CW141" s="117"/>
      <c r="CX141" s="117"/>
      <c r="CY141" s="117"/>
      <c r="CZ141" s="117"/>
      <c r="DA141" s="117"/>
      <c r="DB141" s="117"/>
      <c r="DC141" s="117"/>
      <c r="DD141" s="117"/>
      <c r="DE141" s="117"/>
      <c r="DF141" s="117"/>
      <c r="DG141" s="117"/>
      <c r="DH141" s="117"/>
      <c r="DI141" s="117"/>
      <c r="DJ141" s="117"/>
      <c r="DK141" s="117"/>
      <c r="DL141" s="117"/>
      <c r="DM141" s="117"/>
      <c r="DN141" s="117"/>
    </row>
    <row r="142" spans="1:118" ht="75" x14ac:dyDescent="0.25">
      <c r="A142" s="141"/>
      <c r="B142" s="141"/>
      <c r="C142" s="141"/>
      <c r="D142" s="141"/>
      <c r="E142" s="141"/>
      <c r="F142" s="124" t="s">
        <v>351</v>
      </c>
      <c r="G142" s="134"/>
      <c r="H142" s="135"/>
      <c r="I142" s="135"/>
      <c r="J142" s="135"/>
      <c r="K142" s="135" t="s">
        <v>7</v>
      </c>
      <c r="L142" s="135"/>
      <c r="M142" s="135"/>
      <c r="N142" s="136" t="s">
        <v>7</v>
      </c>
      <c r="O142" s="122"/>
      <c r="P142" s="122"/>
      <c r="Q142" s="122"/>
      <c r="R142" s="122"/>
      <c r="S142" s="122"/>
      <c r="T142" s="122"/>
      <c r="U142" s="122"/>
      <c r="V142" s="122"/>
      <c r="W142" s="122"/>
      <c r="X142" s="122"/>
      <c r="Y142" s="122"/>
      <c r="Z142" s="122"/>
      <c r="AA142" s="122"/>
      <c r="AB142" s="122"/>
      <c r="AC142" s="122"/>
      <c r="AD142" s="122"/>
      <c r="AE142" s="122"/>
      <c r="AF142" s="122"/>
      <c r="AG142" s="117"/>
      <c r="AH142" s="117"/>
      <c r="AI142" s="117"/>
      <c r="AJ142" s="117"/>
      <c r="AK142" s="117"/>
      <c r="AL142" s="117"/>
      <c r="AM142" s="117"/>
      <c r="AN142" s="117"/>
      <c r="AO142" s="117"/>
      <c r="AP142" s="117"/>
      <c r="AQ142" s="117"/>
      <c r="AR142" s="117"/>
      <c r="AS142" s="117"/>
      <c r="AT142" s="117"/>
      <c r="AU142" s="117"/>
      <c r="AV142" s="117"/>
      <c r="AW142" s="117"/>
      <c r="AX142" s="117"/>
      <c r="AY142" s="117"/>
      <c r="AZ142" s="117"/>
      <c r="BA142" s="117"/>
      <c r="BB142" s="117"/>
      <c r="BC142" s="117"/>
      <c r="BD142" s="117"/>
      <c r="BE142" s="117"/>
      <c r="BF142" s="117"/>
      <c r="BG142" s="117"/>
      <c r="BH142" s="117"/>
      <c r="BI142" s="117"/>
      <c r="BJ142" s="117"/>
      <c r="BK142" s="117"/>
      <c r="BL142" s="117"/>
      <c r="BM142" s="117"/>
      <c r="BN142" s="117"/>
      <c r="BO142" s="117"/>
      <c r="BP142" s="117"/>
      <c r="BQ142" s="117"/>
      <c r="BR142" s="117"/>
      <c r="BS142" s="117"/>
      <c r="BT142" s="117"/>
      <c r="BU142" s="117"/>
      <c r="BV142" s="117"/>
      <c r="BW142" s="117"/>
      <c r="BX142" s="117"/>
      <c r="BY142" s="117"/>
      <c r="BZ142" s="117"/>
      <c r="CA142" s="117"/>
      <c r="CB142" s="117"/>
      <c r="CC142" s="117"/>
      <c r="CD142" s="117"/>
      <c r="CE142" s="117"/>
      <c r="CF142" s="117"/>
      <c r="CG142" s="117"/>
      <c r="CH142" s="117"/>
      <c r="CI142" s="117"/>
      <c r="CJ142" s="117"/>
      <c r="CK142" s="117"/>
      <c r="CL142" s="117"/>
      <c r="CM142" s="117"/>
      <c r="CN142" s="117"/>
      <c r="CO142" s="117"/>
      <c r="CP142" s="117"/>
      <c r="CQ142" s="117"/>
      <c r="CR142" s="117"/>
      <c r="CS142" s="117"/>
      <c r="CT142" s="117"/>
      <c r="CU142" s="117"/>
      <c r="CV142" s="117"/>
      <c r="CW142" s="117"/>
      <c r="CX142" s="117"/>
      <c r="CY142" s="117"/>
      <c r="CZ142" s="117"/>
      <c r="DA142" s="117"/>
      <c r="DB142" s="117"/>
      <c r="DC142" s="117"/>
      <c r="DD142" s="117"/>
      <c r="DE142" s="117"/>
      <c r="DF142" s="117"/>
      <c r="DG142" s="117"/>
      <c r="DH142" s="117"/>
      <c r="DI142" s="117"/>
      <c r="DJ142" s="117"/>
      <c r="DK142" s="117"/>
      <c r="DL142" s="117"/>
      <c r="DM142" s="117"/>
      <c r="DN142" s="117"/>
    </row>
    <row r="143" spans="1:118" ht="75.75" thickBot="1" x14ac:dyDescent="0.3">
      <c r="A143" s="141"/>
      <c r="B143" s="141"/>
      <c r="C143" s="141"/>
      <c r="D143" s="141"/>
      <c r="E143" s="141"/>
      <c r="F143" s="142" t="s">
        <v>233</v>
      </c>
      <c r="G143" s="137"/>
      <c r="H143" s="138"/>
      <c r="I143" s="138"/>
      <c r="J143" s="138"/>
      <c r="K143" s="138"/>
      <c r="L143" s="138" t="s">
        <v>7</v>
      </c>
      <c r="M143" s="138"/>
      <c r="N143" s="139" t="s">
        <v>7</v>
      </c>
      <c r="O143" s="122"/>
      <c r="P143" s="122"/>
      <c r="Q143" s="122"/>
      <c r="R143" s="122"/>
      <c r="S143" s="122"/>
      <c r="T143" s="122"/>
      <c r="U143" s="122"/>
      <c r="V143" s="122"/>
      <c r="W143" s="122"/>
      <c r="X143" s="122"/>
      <c r="Y143" s="122"/>
      <c r="Z143" s="122"/>
      <c r="AA143" s="122"/>
      <c r="AB143" s="122"/>
      <c r="AC143" s="122"/>
      <c r="AD143" s="122"/>
      <c r="AE143" s="122"/>
      <c r="AF143" s="122"/>
      <c r="AG143" s="117"/>
      <c r="AH143" s="117"/>
      <c r="AI143" s="117"/>
      <c r="AJ143" s="117"/>
      <c r="AK143" s="117"/>
      <c r="AL143" s="117"/>
      <c r="AM143" s="117"/>
      <c r="AN143" s="117"/>
      <c r="AO143" s="117"/>
      <c r="AP143" s="117"/>
      <c r="AQ143" s="117"/>
      <c r="AR143" s="117"/>
      <c r="AS143" s="117"/>
      <c r="AT143" s="117"/>
      <c r="AU143" s="117"/>
      <c r="AV143" s="117"/>
      <c r="AW143" s="117"/>
      <c r="AX143" s="117"/>
      <c r="AY143" s="117"/>
      <c r="AZ143" s="117"/>
      <c r="BA143" s="117"/>
      <c r="BB143" s="117"/>
      <c r="BC143" s="117"/>
      <c r="BD143" s="117"/>
      <c r="BE143" s="117"/>
      <c r="BF143" s="117"/>
      <c r="BG143" s="117"/>
      <c r="BH143" s="117"/>
      <c r="BI143" s="117"/>
      <c r="BJ143" s="117"/>
      <c r="BK143" s="117"/>
      <c r="BL143" s="117"/>
      <c r="BM143" s="117"/>
      <c r="BN143" s="117"/>
      <c r="BO143" s="117"/>
      <c r="BP143" s="117"/>
      <c r="BQ143" s="117"/>
      <c r="BR143" s="117"/>
      <c r="BS143" s="117"/>
      <c r="BT143" s="117"/>
      <c r="BU143" s="117"/>
      <c r="BV143" s="117"/>
      <c r="BW143" s="117"/>
      <c r="BX143" s="117"/>
      <c r="BY143" s="117"/>
      <c r="BZ143" s="117"/>
      <c r="CA143" s="117"/>
      <c r="CB143" s="117"/>
      <c r="CC143" s="117"/>
      <c r="CD143" s="117"/>
      <c r="CE143" s="117"/>
      <c r="CF143" s="117"/>
      <c r="CG143" s="117"/>
      <c r="CH143" s="117"/>
      <c r="CI143" s="117"/>
      <c r="CJ143" s="117"/>
      <c r="CK143" s="117"/>
      <c r="CL143" s="117"/>
      <c r="CM143" s="117"/>
      <c r="CN143" s="117"/>
      <c r="CO143" s="117"/>
      <c r="CP143" s="117"/>
      <c r="CQ143" s="117"/>
      <c r="CR143" s="117"/>
      <c r="CS143" s="117"/>
      <c r="CT143" s="117"/>
      <c r="CU143" s="117"/>
      <c r="CV143" s="117"/>
      <c r="CW143" s="117"/>
      <c r="CX143" s="117"/>
      <c r="CY143" s="117"/>
      <c r="CZ143" s="117"/>
      <c r="DA143" s="117"/>
      <c r="DB143" s="117"/>
      <c r="DC143" s="117"/>
      <c r="DD143" s="117"/>
      <c r="DE143" s="117"/>
      <c r="DF143" s="117"/>
      <c r="DG143" s="117"/>
      <c r="DH143" s="117"/>
      <c r="DI143" s="117"/>
      <c r="DJ143" s="117"/>
      <c r="DK143" s="117"/>
      <c r="DL143" s="117"/>
      <c r="DM143" s="117"/>
      <c r="DN143" s="117"/>
    </row>
    <row r="144" spans="1:118" ht="90" x14ac:dyDescent="0.25">
      <c r="A144" s="141"/>
      <c r="B144" s="141"/>
      <c r="C144" s="141"/>
      <c r="D144" s="141"/>
      <c r="E144" s="141"/>
      <c r="F144" s="124" t="s">
        <v>414</v>
      </c>
      <c r="G144" s="134"/>
      <c r="H144" s="135"/>
      <c r="I144" s="135"/>
      <c r="J144" s="135"/>
      <c r="K144" s="135"/>
      <c r="L144" s="135"/>
      <c r="M144" s="135" t="s">
        <v>7</v>
      </c>
      <c r="N144" s="136" t="s">
        <v>7</v>
      </c>
      <c r="O144" s="122"/>
      <c r="P144" s="122"/>
      <c r="Q144" s="122"/>
      <c r="R144" s="122"/>
      <c r="S144" s="122"/>
      <c r="T144" s="122"/>
      <c r="U144" s="122"/>
      <c r="V144" s="122"/>
      <c r="W144" s="122"/>
      <c r="X144" s="122"/>
      <c r="Y144" s="122"/>
      <c r="Z144" s="122"/>
      <c r="AA144" s="122"/>
      <c r="AB144" s="122"/>
      <c r="AC144" s="122"/>
      <c r="AD144" s="122"/>
      <c r="AE144" s="122"/>
      <c r="AF144" s="122"/>
      <c r="AG144" s="117"/>
      <c r="AH144" s="117"/>
      <c r="AI144" s="117"/>
      <c r="AJ144" s="117"/>
      <c r="AK144" s="117"/>
      <c r="AL144" s="117"/>
      <c r="AM144" s="117"/>
      <c r="AN144" s="117"/>
      <c r="AO144" s="117"/>
      <c r="AP144" s="117"/>
      <c r="AQ144" s="117"/>
      <c r="AR144" s="117"/>
      <c r="AS144" s="117"/>
      <c r="AT144" s="117"/>
      <c r="AU144" s="117"/>
      <c r="AV144" s="117"/>
      <c r="AW144" s="117"/>
      <c r="AX144" s="117"/>
      <c r="AY144" s="117"/>
      <c r="AZ144" s="117"/>
      <c r="BA144" s="117"/>
      <c r="BB144" s="117"/>
      <c r="BC144" s="117"/>
      <c r="BD144" s="117"/>
      <c r="BE144" s="117"/>
      <c r="BF144" s="117"/>
      <c r="BG144" s="117"/>
      <c r="BH144" s="117"/>
      <c r="BI144" s="117"/>
      <c r="BJ144" s="117"/>
      <c r="BK144" s="117"/>
      <c r="BL144" s="117"/>
      <c r="BM144" s="117"/>
      <c r="BN144" s="117"/>
      <c r="BO144" s="117"/>
      <c r="BP144" s="117"/>
      <c r="BQ144" s="117"/>
      <c r="BR144" s="117"/>
      <c r="BS144" s="117"/>
      <c r="BT144" s="117"/>
      <c r="BU144" s="117"/>
      <c r="BV144" s="117"/>
      <c r="BW144" s="117"/>
      <c r="BX144" s="117"/>
      <c r="BY144" s="117"/>
      <c r="BZ144" s="117"/>
      <c r="CA144" s="117"/>
      <c r="CB144" s="117"/>
      <c r="CC144" s="117"/>
      <c r="CD144" s="117"/>
      <c r="CE144" s="117"/>
      <c r="CF144" s="117"/>
      <c r="CG144" s="117"/>
      <c r="CH144" s="117"/>
      <c r="CI144" s="117"/>
      <c r="CJ144" s="117"/>
      <c r="CK144" s="117"/>
      <c r="CL144" s="117"/>
      <c r="CM144" s="117"/>
      <c r="CN144" s="117"/>
      <c r="CO144" s="117"/>
      <c r="CP144" s="117"/>
      <c r="CQ144" s="117"/>
      <c r="CR144" s="117"/>
      <c r="CS144" s="117"/>
      <c r="CT144" s="117"/>
      <c r="CU144" s="117"/>
      <c r="CV144" s="117"/>
      <c r="CW144" s="117"/>
      <c r="CX144" s="117"/>
      <c r="CY144" s="117"/>
      <c r="CZ144" s="117"/>
      <c r="DA144" s="117"/>
      <c r="DB144" s="117"/>
      <c r="DC144" s="117"/>
      <c r="DD144" s="117"/>
      <c r="DE144" s="117"/>
      <c r="DF144" s="117"/>
      <c r="DG144" s="117"/>
      <c r="DH144" s="117"/>
      <c r="DI144" s="117"/>
      <c r="DJ144" s="117"/>
      <c r="DK144" s="117"/>
      <c r="DL144" s="117"/>
      <c r="DM144" s="117"/>
      <c r="DN144" s="117"/>
    </row>
    <row r="145" spans="1:118" ht="45.75" thickBot="1" x14ac:dyDescent="0.3">
      <c r="A145" s="142"/>
      <c r="B145" s="142"/>
      <c r="C145" s="142"/>
      <c r="D145" s="142"/>
      <c r="E145" s="142"/>
      <c r="F145" s="142" t="s">
        <v>72</v>
      </c>
      <c r="G145" s="137"/>
      <c r="H145" s="138"/>
      <c r="I145" s="138"/>
      <c r="J145" s="138" t="s">
        <v>7</v>
      </c>
      <c r="K145" s="138"/>
      <c r="L145" s="138"/>
      <c r="M145" s="138"/>
      <c r="N145" s="139" t="s">
        <v>7</v>
      </c>
      <c r="O145" s="122"/>
      <c r="P145" s="122"/>
      <c r="Q145" s="122"/>
      <c r="R145" s="122"/>
      <c r="S145" s="122"/>
      <c r="T145" s="122"/>
      <c r="U145" s="122"/>
      <c r="V145" s="122"/>
      <c r="W145" s="122"/>
      <c r="X145" s="122"/>
      <c r="Y145" s="122"/>
      <c r="Z145" s="122"/>
      <c r="AA145" s="122"/>
      <c r="AB145" s="122"/>
      <c r="AC145" s="122"/>
      <c r="AD145" s="122"/>
      <c r="AE145" s="122"/>
      <c r="AF145" s="122"/>
      <c r="AG145" s="117"/>
      <c r="AH145" s="117"/>
      <c r="AI145" s="117"/>
      <c r="AJ145" s="117"/>
      <c r="AK145" s="117"/>
      <c r="AL145" s="117"/>
      <c r="AM145" s="117"/>
      <c r="AN145" s="117"/>
      <c r="AO145" s="117"/>
      <c r="AP145" s="117"/>
      <c r="AQ145" s="117"/>
      <c r="AR145" s="117"/>
      <c r="AS145" s="117"/>
      <c r="AT145" s="117"/>
      <c r="AU145" s="117"/>
      <c r="AV145" s="117"/>
      <c r="AW145" s="117"/>
      <c r="AX145" s="117"/>
      <c r="AY145" s="117"/>
      <c r="AZ145" s="117"/>
      <c r="BA145" s="117"/>
      <c r="BB145" s="117"/>
      <c r="BC145" s="117"/>
      <c r="BD145" s="117"/>
      <c r="BE145" s="117"/>
      <c r="BF145" s="117"/>
      <c r="BG145" s="117"/>
      <c r="BH145" s="117"/>
      <c r="BI145" s="117"/>
      <c r="BJ145" s="117"/>
      <c r="BK145" s="117"/>
      <c r="BL145" s="117"/>
      <c r="BM145" s="117"/>
      <c r="BN145" s="117"/>
      <c r="BO145" s="117"/>
      <c r="BP145" s="117"/>
      <c r="BQ145" s="117"/>
      <c r="BR145" s="117"/>
      <c r="BS145" s="117"/>
      <c r="BT145" s="117"/>
      <c r="BU145" s="117"/>
      <c r="BV145" s="117"/>
      <c r="BW145" s="117"/>
      <c r="BX145" s="117"/>
      <c r="BY145" s="117"/>
      <c r="BZ145" s="117"/>
      <c r="CA145" s="117"/>
      <c r="CB145" s="117"/>
      <c r="CC145" s="117"/>
      <c r="CD145" s="117"/>
      <c r="CE145" s="117"/>
      <c r="CF145" s="117"/>
      <c r="CG145" s="117"/>
      <c r="CH145" s="117"/>
      <c r="CI145" s="117"/>
      <c r="CJ145" s="117"/>
      <c r="CK145" s="117"/>
      <c r="CL145" s="117"/>
      <c r="CM145" s="117"/>
      <c r="CN145" s="117"/>
      <c r="CO145" s="117"/>
      <c r="CP145" s="117"/>
      <c r="CQ145" s="117"/>
      <c r="CR145" s="117"/>
      <c r="CS145" s="117"/>
      <c r="CT145" s="117"/>
      <c r="CU145" s="117"/>
      <c r="CV145" s="117"/>
      <c r="CW145" s="117"/>
      <c r="CX145" s="117"/>
      <c r="CY145" s="117"/>
      <c r="CZ145" s="117"/>
      <c r="DA145" s="117"/>
      <c r="DB145" s="117"/>
      <c r="DC145" s="117"/>
      <c r="DD145" s="117"/>
      <c r="DE145" s="117"/>
      <c r="DF145" s="117"/>
      <c r="DG145" s="117"/>
      <c r="DH145" s="117"/>
      <c r="DI145" s="117"/>
      <c r="DJ145" s="117"/>
      <c r="DK145" s="117"/>
      <c r="DL145" s="117"/>
      <c r="DM145" s="117"/>
      <c r="DN145" s="117"/>
    </row>
    <row r="146" spans="1:118" ht="90" x14ac:dyDescent="0.25">
      <c r="A146" s="144" t="s">
        <v>167</v>
      </c>
      <c r="B146" s="141" t="s">
        <v>178</v>
      </c>
      <c r="C146" s="141" t="s">
        <v>179</v>
      </c>
      <c r="D146" s="141" t="s">
        <v>24</v>
      </c>
      <c r="E146" s="124" t="s">
        <v>373</v>
      </c>
      <c r="F146" s="124" t="s">
        <v>225</v>
      </c>
      <c r="G146" s="134"/>
      <c r="H146" s="135"/>
      <c r="I146" s="135" t="s">
        <v>7</v>
      </c>
      <c r="J146" s="135"/>
      <c r="K146" s="135"/>
      <c r="L146" s="135"/>
      <c r="M146" s="135"/>
      <c r="N146" s="136" t="s">
        <v>7</v>
      </c>
      <c r="O146" s="122"/>
      <c r="P146" s="122"/>
      <c r="Q146" s="122"/>
      <c r="R146" s="122"/>
      <c r="S146" s="122"/>
      <c r="T146" s="122"/>
      <c r="U146" s="122"/>
      <c r="V146" s="122"/>
      <c r="W146" s="122"/>
      <c r="X146" s="122"/>
      <c r="Y146" s="122"/>
      <c r="Z146" s="122"/>
      <c r="AA146" s="122"/>
      <c r="AB146" s="122"/>
      <c r="AC146" s="122"/>
      <c r="AD146" s="122"/>
      <c r="AE146" s="122"/>
      <c r="AF146" s="122"/>
      <c r="AG146" s="117"/>
      <c r="AH146" s="117"/>
      <c r="AI146" s="117"/>
      <c r="AJ146" s="117"/>
      <c r="AK146" s="117"/>
      <c r="AL146" s="117"/>
      <c r="AM146" s="117"/>
      <c r="AN146" s="117"/>
      <c r="AO146" s="117"/>
      <c r="AP146" s="117"/>
      <c r="AQ146" s="117"/>
      <c r="AR146" s="117"/>
      <c r="AS146" s="117"/>
      <c r="AT146" s="117"/>
      <c r="AU146" s="117"/>
      <c r="AV146" s="117"/>
      <c r="AW146" s="117"/>
      <c r="AX146" s="117"/>
      <c r="AY146" s="117"/>
      <c r="AZ146" s="117"/>
      <c r="BA146" s="117"/>
      <c r="BB146" s="117"/>
      <c r="BC146" s="117"/>
      <c r="BD146" s="117"/>
      <c r="BE146" s="117"/>
      <c r="BF146" s="117"/>
      <c r="BG146" s="117"/>
      <c r="BH146" s="117"/>
      <c r="BI146" s="117"/>
      <c r="BJ146" s="117"/>
      <c r="BK146" s="117"/>
      <c r="BL146" s="117"/>
      <c r="BM146" s="117"/>
      <c r="BN146" s="117"/>
      <c r="BO146" s="117"/>
      <c r="BP146" s="117"/>
      <c r="BQ146" s="117"/>
      <c r="BR146" s="117"/>
      <c r="BS146" s="117"/>
      <c r="BT146" s="117"/>
      <c r="BU146" s="117"/>
      <c r="BV146" s="117"/>
      <c r="BW146" s="117"/>
      <c r="BX146" s="117"/>
      <c r="BY146" s="117"/>
      <c r="BZ146" s="117"/>
      <c r="CA146" s="117"/>
      <c r="CB146" s="117"/>
      <c r="CC146" s="117"/>
      <c r="CD146" s="117"/>
      <c r="CE146" s="117"/>
      <c r="CF146" s="117"/>
      <c r="CG146" s="117"/>
      <c r="CH146" s="117"/>
      <c r="CI146" s="117"/>
      <c r="CJ146" s="117"/>
      <c r="CK146" s="117"/>
      <c r="CL146" s="117"/>
      <c r="CM146" s="117"/>
      <c r="CN146" s="117"/>
      <c r="CO146" s="117"/>
      <c r="CP146" s="117"/>
      <c r="CQ146" s="117"/>
      <c r="CR146" s="117"/>
      <c r="CS146" s="117"/>
      <c r="CT146" s="117"/>
      <c r="CU146" s="117"/>
      <c r="CV146" s="117"/>
      <c r="CW146" s="117"/>
      <c r="CX146" s="117"/>
      <c r="CY146" s="117"/>
      <c r="CZ146" s="117"/>
      <c r="DA146" s="117"/>
      <c r="DB146" s="117"/>
      <c r="DC146" s="117"/>
      <c r="DD146" s="117"/>
      <c r="DE146" s="117"/>
      <c r="DF146" s="117"/>
      <c r="DG146" s="117"/>
      <c r="DH146" s="117"/>
      <c r="DI146" s="117"/>
      <c r="DJ146" s="117"/>
      <c r="DK146" s="117"/>
      <c r="DL146" s="117"/>
      <c r="DM146" s="117"/>
      <c r="DN146" s="117"/>
    </row>
    <row r="147" spans="1:118" ht="105" x14ac:dyDescent="0.25">
      <c r="A147" s="141"/>
      <c r="B147" s="141"/>
      <c r="C147" s="141"/>
      <c r="D147" s="141"/>
      <c r="E147" s="124"/>
      <c r="F147" s="124" t="s">
        <v>492</v>
      </c>
      <c r="G147" s="134"/>
      <c r="H147" s="135" t="s">
        <v>7</v>
      </c>
      <c r="I147" s="135"/>
      <c r="J147" s="135"/>
      <c r="K147" s="135"/>
      <c r="L147" s="135"/>
      <c r="M147" s="135"/>
      <c r="N147" s="136" t="s">
        <v>7</v>
      </c>
      <c r="O147" s="122"/>
      <c r="P147" s="122"/>
      <c r="Q147" s="122"/>
      <c r="R147" s="122"/>
      <c r="S147" s="122"/>
      <c r="T147" s="122"/>
      <c r="U147" s="122"/>
      <c r="V147" s="122"/>
      <c r="W147" s="122"/>
      <c r="X147" s="122"/>
      <c r="Y147" s="122"/>
      <c r="Z147" s="122"/>
      <c r="AA147" s="122"/>
      <c r="AB147" s="122"/>
      <c r="AC147" s="122"/>
      <c r="AD147" s="122"/>
      <c r="AE147" s="122"/>
      <c r="AF147" s="122"/>
      <c r="AG147" s="117"/>
      <c r="AH147" s="117"/>
      <c r="AI147" s="117"/>
      <c r="AJ147" s="117"/>
      <c r="AK147" s="117"/>
      <c r="AL147" s="117"/>
      <c r="AM147" s="117"/>
      <c r="AN147" s="117"/>
      <c r="AO147" s="117"/>
      <c r="AP147" s="117"/>
      <c r="AQ147" s="117"/>
      <c r="AR147" s="117"/>
      <c r="AS147" s="117"/>
      <c r="AT147" s="117"/>
      <c r="AU147" s="117"/>
      <c r="AV147" s="117"/>
      <c r="AW147" s="117"/>
      <c r="AX147" s="117"/>
      <c r="AY147" s="117"/>
      <c r="AZ147" s="117"/>
      <c r="BA147" s="117"/>
      <c r="BB147" s="117"/>
      <c r="BC147" s="117"/>
      <c r="BD147" s="117"/>
      <c r="BE147" s="117"/>
      <c r="BF147" s="117"/>
      <c r="BG147" s="117"/>
      <c r="BH147" s="117"/>
      <c r="BI147" s="117"/>
      <c r="BJ147" s="117"/>
      <c r="BK147" s="117"/>
      <c r="BL147" s="117"/>
      <c r="BM147" s="117"/>
      <c r="BN147" s="117"/>
      <c r="BO147" s="117"/>
      <c r="BP147" s="117"/>
      <c r="BQ147" s="117"/>
      <c r="BR147" s="117"/>
      <c r="BS147" s="117"/>
      <c r="BT147" s="117"/>
      <c r="BU147" s="117"/>
      <c r="BV147" s="117"/>
      <c r="BW147" s="117"/>
      <c r="BX147" s="117"/>
      <c r="BY147" s="117"/>
      <c r="BZ147" s="117"/>
      <c r="CA147" s="117"/>
      <c r="CB147" s="117"/>
      <c r="CC147" s="117"/>
      <c r="CD147" s="117"/>
      <c r="CE147" s="117"/>
      <c r="CF147" s="117"/>
      <c r="CG147" s="117"/>
      <c r="CH147" s="117"/>
      <c r="CI147" s="117"/>
      <c r="CJ147" s="117"/>
      <c r="CK147" s="117"/>
      <c r="CL147" s="117"/>
      <c r="CM147" s="117"/>
      <c r="CN147" s="117"/>
      <c r="CO147" s="117"/>
      <c r="CP147" s="117"/>
      <c r="CQ147" s="117"/>
      <c r="CR147" s="117"/>
      <c r="CS147" s="117"/>
      <c r="CT147" s="117"/>
      <c r="CU147" s="117"/>
      <c r="CV147" s="117"/>
      <c r="CW147" s="117"/>
      <c r="CX147" s="117"/>
      <c r="CY147" s="117"/>
      <c r="CZ147" s="117"/>
      <c r="DA147" s="117"/>
      <c r="DB147" s="117"/>
      <c r="DC147" s="117"/>
      <c r="DD147" s="117"/>
      <c r="DE147" s="117"/>
      <c r="DF147" s="117"/>
      <c r="DG147" s="117"/>
      <c r="DH147" s="117"/>
      <c r="DI147" s="117"/>
      <c r="DJ147" s="117"/>
      <c r="DK147" s="117"/>
      <c r="DL147" s="117"/>
      <c r="DM147" s="117"/>
      <c r="DN147" s="117"/>
    </row>
    <row r="148" spans="1:118" ht="135" x14ac:dyDescent="0.25">
      <c r="A148" s="141"/>
      <c r="B148" s="141"/>
      <c r="C148" s="141"/>
      <c r="D148" s="141"/>
      <c r="E148" s="124"/>
      <c r="F148" s="124" t="s">
        <v>191</v>
      </c>
      <c r="G148" s="134"/>
      <c r="H148" s="135"/>
      <c r="I148" s="135"/>
      <c r="J148" s="135"/>
      <c r="K148" s="135" t="s">
        <v>7</v>
      </c>
      <c r="L148" s="135"/>
      <c r="M148" s="135"/>
      <c r="N148" s="136" t="s">
        <v>7</v>
      </c>
      <c r="O148" s="122"/>
      <c r="P148" s="122"/>
      <c r="Q148" s="122"/>
      <c r="R148" s="122"/>
      <c r="S148" s="122"/>
      <c r="T148" s="122"/>
      <c r="U148" s="122"/>
      <c r="V148" s="122"/>
      <c r="W148" s="122"/>
      <c r="X148" s="122"/>
      <c r="Y148" s="122"/>
      <c r="Z148" s="122"/>
      <c r="AA148" s="122"/>
      <c r="AB148" s="122"/>
      <c r="AC148" s="122"/>
      <c r="AD148" s="122"/>
      <c r="AE148" s="122"/>
      <c r="AF148" s="122"/>
      <c r="AG148" s="117"/>
      <c r="AH148" s="117"/>
      <c r="AI148" s="117"/>
      <c r="AJ148" s="117"/>
      <c r="AK148" s="117"/>
      <c r="AL148" s="117"/>
      <c r="AM148" s="117"/>
      <c r="AN148" s="117"/>
      <c r="AO148" s="117"/>
      <c r="AP148" s="117"/>
      <c r="AQ148" s="117"/>
      <c r="AR148" s="117"/>
      <c r="AS148" s="117"/>
      <c r="AT148" s="117"/>
      <c r="AU148" s="117"/>
      <c r="AV148" s="117"/>
      <c r="AW148" s="117"/>
      <c r="AX148" s="117"/>
      <c r="AY148" s="117"/>
      <c r="AZ148" s="117"/>
      <c r="BA148" s="117"/>
      <c r="BB148" s="117"/>
      <c r="BC148" s="117"/>
      <c r="BD148" s="117"/>
      <c r="BE148" s="117"/>
      <c r="BF148" s="117"/>
      <c r="BG148" s="117"/>
      <c r="BH148" s="117"/>
      <c r="BI148" s="117"/>
      <c r="BJ148" s="117"/>
      <c r="BK148" s="117"/>
      <c r="BL148" s="117"/>
      <c r="BM148" s="117"/>
      <c r="BN148" s="117"/>
      <c r="BO148" s="117"/>
      <c r="BP148" s="117"/>
      <c r="BQ148" s="117"/>
      <c r="BR148" s="117"/>
      <c r="BS148" s="117"/>
      <c r="BT148" s="117"/>
      <c r="BU148" s="117"/>
      <c r="BV148" s="117"/>
      <c r="BW148" s="117"/>
      <c r="BX148" s="117"/>
      <c r="BY148" s="117"/>
      <c r="BZ148" s="117"/>
      <c r="CA148" s="117"/>
      <c r="CB148" s="117"/>
      <c r="CC148" s="117"/>
      <c r="CD148" s="117"/>
      <c r="CE148" s="117"/>
      <c r="CF148" s="117"/>
      <c r="CG148" s="117"/>
      <c r="CH148" s="117"/>
      <c r="CI148" s="117"/>
      <c r="CJ148" s="117"/>
      <c r="CK148" s="117"/>
      <c r="CL148" s="117"/>
      <c r="CM148" s="117"/>
      <c r="CN148" s="117"/>
      <c r="CO148" s="117"/>
      <c r="CP148" s="117"/>
      <c r="CQ148" s="117"/>
      <c r="CR148" s="117"/>
      <c r="CS148" s="117"/>
      <c r="CT148" s="117"/>
      <c r="CU148" s="117"/>
      <c r="CV148" s="117"/>
      <c r="CW148" s="117"/>
      <c r="CX148" s="117"/>
      <c r="CY148" s="117"/>
      <c r="CZ148" s="117"/>
      <c r="DA148" s="117"/>
      <c r="DB148" s="117"/>
      <c r="DC148" s="117"/>
      <c r="DD148" s="117"/>
      <c r="DE148" s="117"/>
      <c r="DF148" s="117"/>
      <c r="DG148" s="117"/>
      <c r="DH148" s="117"/>
      <c r="DI148" s="117"/>
      <c r="DJ148" s="117"/>
      <c r="DK148" s="117"/>
      <c r="DL148" s="117"/>
      <c r="DM148" s="117"/>
      <c r="DN148" s="117"/>
    </row>
    <row r="149" spans="1:118" ht="135" x14ac:dyDescent="0.25">
      <c r="A149" s="141"/>
      <c r="B149" s="141"/>
      <c r="C149" s="141"/>
      <c r="D149" s="141"/>
      <c r="E149" s="124"/>
      <c r="F149" s="124" t="s">
        <v>190</v>
      </c>
      <c r="G149" s="134"/>
      <c r="H149" s="135"/>
      <c r="I149" s="135"/>
      <c r="J149" s="135"/>
      <c r="K149" s="135"/>
      <c r="L149" s="135" t="s">
        <v>7</v>
      </c>
      <c r="M149" s="135"/>
      <c r="N149" s="136" t="s">
        <v>7</v>
      </c>
      <c r="O149" s="122"/>
      <c r="P149" s="122"/>
      <c r="Q149" s="122"/>
      <c r="R149" s="122"/>
      <c r="S149" s="122"/>
      <c r="T149" s="122"/>
      <c r="U149" s="122"/>
      <c r="V149" s="122"/>
      <c r="W149" s="122"/>
      <c r="X149" s="122"/>
      <c r="Y149" s="122"/>
      <c r="Z149" s="122"/>
      <c r="AA149" s="122"/>
      <c r="AB149" s="122"/>
      <c r="AC149" s="122"/>
      <c r="AD149" s="122"/>
      <c r="AE149" s="122"/>
      <c r="AF149" s="122"/>
      <c r="AG149" s="117"/>
      <c r="AH149" s="117"/>
      <c r="AI149" s="117"/>
      <c r="AJ149" s="117"/>
      <c r="AK149" s="117"/>
      <c r="AL149" s="117"/>
      <c r="AM149" s="117"/>
      <c r="AN149" s="117"/>
      <c r="AO149" s="117"/>
      <c r="AP149" s="117"/>
      <c r="AQ149" s="117"/>
      <c r="AR149" s="117"/>
      <c r="AS149" s="117"/>
      <c r="AT149" s="117"/>
      <c r="AU149" s="117"/>
      <c r="AV149" s="117"/>
      <c r="AW149" s="117"/>
      <c r="AX149" s="117"/>
      <c r="AY149" s="117"/>
      <c r="AZ149" s="117"/>
      <c r="BA149" s="117"/>
      <c r="BB149" s="117"/>
      <c r="BC149" s="117"/>
      <c r="BD149" s="117"/>
      <c r="BE149" s="117"/>
      <c r="BF149" s="117"/>
      <c r="BG149" s="117"/>
      <c r="BH149" s="117"/>
      <c r="BI149" s="117"/>
      <c r="BJ149" s="117"/>
      <c r="BK149" s="117"/>
      <c r="BL149" s="117"/>
      <c r="BM149" s="117"/>
      <c r="BN149" s="117"/>
      <c r="BO149" s="117"/>
      <c r="BP149" s="117"/>
      <c r="BQ149" s="117"/>
      <c r="BR149" s="117"/>
      <c r="BS149" s="117"/>
      <c r="BT149" s="117"/>
      <c r="BU149" s="117"/>
      <c r="BV149" s="117"/>
      <c r="BW149" s="117"/>
      <c r="BX149" s="117"/>
      <c r="BY149" s="117"/>
      <c r="BZ149" s="117"/>
      <c r="CA149" s="117"/>
      <c r="CB149" s="117"/>
      <c r="CC149" s="117"/>
      <c r="CD149" s="117"/>
      <c r="CE149" s="117"/>
      <c r="CF149" s="117"/>
      <c r="CG149" s="117"/>
      <c r="CH149" s="117"/>
      <c r="CI149" s="117"/>
      <c r="CJ149" s="117"/>
      <c r="CK149" s="117"/>
      <c r="CL149" s="117"/>
      <c r="CM149" s="117"/>
      <c r="CN149" s="117"/>
      <c r="CO149" s="117"/>
      <c r="CP149" s="117"/>
      <c r="CQ149" s="117"/>
      <c r="CR149" s="117"/>
      <c r="CS149" s="117"/>
      <c r="CT149" s="117"/>
      <c r="CU149" s="117"/>
      <c r="CV149" s="117"/>
      <c r="CW149" s="117"/>
      <c r="CX149" s="117"/>
      <c r="CY149" s="117"/>
      <c r="CZ149" s="117"/>
      <c r="DA149" s="117"/>
      <c r="DB149" s="117"/>
      <c r="DC149" s="117"/>
      <c r="DD149" s="117"/>
      <c r="DE149" s="117"/>
      <c r="DF149" s="117"/>
      <c r="DG149" s="117"/>
      <c r="DH149" s="117"/>
      <c r="DI149" s="117"/>
      <c r="DJ149" s="117"/>
      <c r="DK149" s="117"/>
      <c r="DL149" s="117"/>
      <c r="DM149" s="117"/>
      <c r="DN149" s="117"/>
    </row>
    <row r="150" spans="1:118" ht="120" x14ac:dyDescent="0.25">
      <c r="A150" s="141"/>
      <c r="B150" s="141"/>
      <c r="C150" s="141"/>
      <c r="D150" s="141"/>
      <c r="E150" s="124"/>
      <c r="F150" s="124" t="s">
        <v>493</v>
      </c>
      <c r="G150" s="134"/>
      <c r="H150" s="135"/>
      <c r="I150" s="135"/>
      <c r="J150" s="135"/>
      <c r="K150" s="135"/>
      <c r="L150" s="135"/>
      <c r="M150" s="135" t="s">
        <v>7</v>
      </c>
      <c r="N150" s="136" t="s">
        <v>7</v>
      </c>
      <c r="O150" s="122"/>
      <c r="P150" s="122"/>
      <c r="Q150" s="122"/>
      <c r="R150" s="122"/>
      <c r="S150" s="122"/>
      <c r="T150" s="122"/>
      <c r="U150" s="122"/>
      <c r="V150" s="122"/>
      <c r="W150" s="122"/>
      <c r="X150" s="122"/>
      <c r="Y150" s="122"/>
      <c r="Z150" s="122"/>
      <c r="AA150" s="122"/>
      <c r="AB150" s="122"/>
      <c r="AC150" s="122"/>
      <c r="AD150" s="122"/>
      <c r="AE150" s="122"/>
      <c r="AF150" s="122"/>
      <c r="AG150" s="117"/>
      <c r="AH150" s="117"/>
      <c r="AI150" s="117"/>
      <c r="AJ150" s="117"/>
      <c r="AK150" s="117"/>
      <c r="AL150" s="117"/>
      <c r="AM150" s="117"/>
      <c r="AN150" s="117"/>
      <c r="AO150" s="117"/>
      <c r="AP150" s="117"/>
      <c r="AQ150" s="117"/>
      <c r="AR150" s="117"/>
      <c r="AS150" s="117"/>
      <c r="AT150" s="117"/>
      <c r="AU150" s="117"/>
      <c r="AV150" s="117"/>
      <c r="AW150" s="117"/>
      <c r="AX150" s="117"/>
      <c r="AY150" s="117"/>
      <c r="AZ150" s="117"/>
      <c r="BA150" s="117"/>
      <c r="BB150" s="117"/>
      <c r="BC150" s="117"/>
      <c r="BD150" s="117"/>
      <c r="BE150" s="117"/>
      <c r="BF150" s="117"/>
      <c r="BG150" s="117"/>
      <c r="BH150" s="117"/>
      <c r="BI150" s="117"/>
      <c r="BJ150" s="117"/>
      <c r="BK150" s="117"/>
      <c r="BL150" s="117"/>
      <c r="BM150" s="117"/>
      <c r="BN150" s="117"/>
      <c r="BO150" s="117"/>
      <c r="BP150" s="117"/>
      <c r="BQ150" s="117"/>
      <c r="BR150" s="117"/>
      <c r="BS150" s="117"/>
      <c r="BT150" s="117"/>
      <c r="BU150" s="117"/>
      <c r="BV150" s="117"/>
      <c r="BW150" s="117"/>
      <c r="BX150" s="117"/>
      <c r="BY150" s="117"/>
      <c r="BZ150" s="117"/>
      <c r="CA150" s="117"/>
      <c r="CB150" s="117"/>
      <c r="CC150" s="117"/>
      <c r="CD150" s="117"/>
      <c r="CE150" s="117"/>
      <c r="CF150" s="117"/>
      <c r="CG150" s="117"/>
      <c r="CH150" s="117"/>
      <c r="CI150" s="117"/>
      <c r="CJ150" s="117"/>
      <c r="CK150" s="117"/>
      <c r="CL150" s="117"/>
      <c r="CM150" s="117"/>
      <c r="CN150" s="117"/>
      <c r="CO150" s="117"/>
      <c r="CP150" s="117"/>
      <c r="CQ150" s="117"/>
      <c r="CR150" s="117"/>
      <c r="CS150" s="117"/>
      <c r="CT150" s="117"/>
      <c r="CU150" s="117"/>
      <c r="CV150" s="117"/>
      <c r="CW150" s="117"/>
      <c r="CX150" s="117"/>
      <c r="CY150" s="117"/>
      <c r="CZ150" s="117"/>
      <c r="DA150" s="117"/>
      <c r="DB150" s="117"/>
      <c r="DC150" s="117"/>
      <c r="DD150" s="117"/>
      <c r="DE150" s="117"/>
      <c r="DF150" s="117"/>
      <c r="DG150" s="117"/>
      <c r="DH150" s="117"/>
      <c r="DI150" s="117"/>
      <c r="DJ150" s="117"/>
      <c r="DK150" s="117"/>
      <c r="DL150" s="117"/>
      <c r="DM150" s="117"/>
      <c r="DN150" s="117"/>
    </row>
    <row r="151" spans="1:118" ht="45.75" thickBot="1" x14ac:dyDescent="0.3">
      <c r="A151" s="142"/>
      <c r="B151" s="142"/>
      <c r="C151" s="142"/>
      <c r="D151" s="142"/>
      <c r="E151" s="124"/>
      <c r="F151" s="124" t="s">
        <v>71</v>
      </c>
      <c r="G151" s="134"/>
      <c r="H151" s="135"/>
      <c r="I151" s="135"/>
      <c r="J151" s="135" t="s">
        <v>7</v>
      </c>
      <c r="K151" s="135"/>
      <c r="L151" s="135"/>
      <c r="M151" s="135"/>
      <c r="N151" s="136" t="s">
        <v>7</v>
      </c>
      <c r="O151" s="122"/>
      <c r="P151" s="122"/>
      <c r="Q151" s="122"/>
      <c r="R151" s="122"/>
      <c r="S151" s="122"/>
      <c r="T151" s="122"/>
      <c r="U151" s="122"/>
      <c r="V151" s="122"/>
      <c r="W151" s="122"/>
      <c r="X151" s="122"/>
      <c r="Y151" s="122"/>
      <c r="Z151" s="122"/>
      <c r="AA151" s="122"/>
      <c r="AB151" s="122"/>
      <c r="AC151" s="122"/>
      <c r="AD151" s="122"/>
      <c r="AE151" s="122"/>
      <c r="AF151" s="122"/>
      <c r="AG151" s="117"/>
      <c r="AH151" s="117"/>
      <c r="AI151" s="117"/>
      <c r="AJ151" s="117"/>
      <c r="AK151" s="117"/>
      <c r="AL151" s="117"/>
      <c r="AM151" s="117"/>
      <c r="AN151" s="117"/>
      <c r="AO151" s="117"/>
      <c r="AP151" s="117"/>
      <c r="AQ151" s="117"/>
      <c r="AR151" s="117"/>
      <c r="AS151" s="117"/>
      <c r="AT151" s="117"/>
      <c r="AU151" s="117"/>
      <c r="AV151" s="117"/>
      <c r="AW151" s="117"/>
      <c r="AX151" s="117"/>
      <c r="AY151" s="117"/>
      <c r="AZ151" s="117"/>
      <c r="BA151" s="117"/>
      <c r="BB151" s="117"/>
      <c r="BC151" s="117"/>
      <c r="BD151" s="117"/>
      <c r="BE151" s="117"/>
      <c r="BF151" s="117"/>
      <c r="BG151" s="117"/>
      <c r="BH151" s="117"/>
      <c r="BI151" s="117"/>
      <c r="BJ151" s="117"/>
      <c r="BK151" s="117"/>
      <c r="BL151" s="117"/>
      <c r="BM151" s="117"/>
      <c r="BN151" s="117"/>
      <c r="BO151" s="117"/>
      <c r="BP151" s="117"/>
      <c r="BQ151" s="117"/>
      <c r="BR151" s="117"/>
      <c r="BS151" s="117"/>
      <c r="BT151" s="117"/>
      <c r="BU151" s="117"/>
      <c r="BV151" s="117"/>
      <c r="BW151" s="117"/>
      <c r="BX151" s="117"/>
      <c r="BY151" s="117"/>
      <c r="BZ151" s="117"/>
      <c r="CA151" s="117"/>
      <c r="CB151" s="117"/>
      <c r="CC151" s="117"/>
      <c r="CD151" s="117"/>
      <c r="CE151" s="117"/>
      <c r="CF151" s="117"/>
      <c r="CG151" s="117"/>
      <c r="CH151" s="117"/>
      <c r="CI151" s="117"/>
      <c r="CJ151" s="117"/>
      <c r="CK151" s="117"/>
      <c r="CL151" s="117"/>
      <c r="CM151" s="117"/>
      <c r="CN151" s="117"/>
      <c r="CO151" s="117"/>
      <c r="CP151" s="117"/>
      <c r="CQ151" s="117"/>
      <c r="CR151" s="117"/>
      <c r="CS151" s="117"/>
      <c r="CT151" s="117"/>
      <c r="CU151" s="117"/>
      <c r="CV151" s="117"/>
      <c r="CW151" s="117"/>
      <c r="CX151" s="117"/>
      <c r="CY151" s="117"/>
      <c r="CZ151" s="117"/>
      <c r="DA151" s="117"/>
      <c r="DB151" s="117"/>
      <c r="DC151" s="117"/>
      <c r="DD151" s="117"/>
      <c r="DE151" s="117"/>
      <c r="DF151" s="117"/>
      <c r="DG151" s="117"/>
      <c r="DH151" s="117"/>
      <c r="DI151" s="117"/>
      <c r="DJ151" s="117"/>
      <c r="DK151" s="117"/>
      <c r="DL151" s="117"/>
      <c r="DM151" s="117"/>
      <c r="DN151" s="117"/>
    </row>
    <row r="152" spans="1:118" ht="75" x14ac:dyDescent="0.25">
      <c r="A152" s="141"/>
      <c r="B152" s="141"/>
      <c r="C152" s="141"/>
      <c r="D152" s="141" t="s">
        <v>180</v>
      </c>
      <c r="E152" s="124" t="s">
        <v>371</v>
      </c>
      <c r="F152" s="124" t="s">
        <v>240</v>
      </c>
      <c r="G152" s="134"/>
      <c r="H152" s="135" t="s">
        <v>6</v>
      </c>
      <c r="I152" s="135"/>
      <c r="J152" s="135"/>
      <c r="K152" s="135"/>
      <c r="L152" s="135"/>
      <c r="M152" s="135"/>
      <c r="N152" s="136" t="s">
        <v>6</v>
      </c>
      <c r="O152" s="122"/>
      <c r="P152" s="122"/>
      <c r="Q152" s="122"/>
      <c r="R152" s="122"/>
      <c r="S152" s="122"/>
      <c r="T152" s="122"/>
      <c r="U152" s="122"/>
      <c r="V152" s="122"/>
      <c r="W152" s="122"/>
      <c r="X152" s="122"/>
      <c r="Y152" s="122"/>
      <c r="Z152" s="122"/>
      <c r="AA152" s="122"/>
      <c r="AB152" s="122"/>
      <c r="AC152" s="122"/>
      <c r="AD152" s="122"/>
      <c r="AE152" s="122"/>
      <c r="AF152" s="122"/>
      <c r="AG152" s="117"/>
      <c r="AH152" s="117"/>
      <c r="AI152" s="117"/>
      <c r="AJ152" s="117"/>
      <c r="AK152" s="117"/>
      <c r="AL152" s="117"/>
      <c r="AM152" s="117"/>
      <c r="AN152" s="117"/>
      <c r="AO152" s="117"/>
      <c r="AP152" s="117"/>
      <c r="AQ152" s="117"/>
      <c r="AR152" s="117"/>
      <c r="AS152" s="117"/>
      <c r="AT152" s="117"/>
      <c r="AU152" s="117"/>
      <c r="AV152" s="117"/>
      <c r="AW152" s="117"/>
      <c r="AX152" s="117"/>
      <c r="AY152" s="117"/>
      <c r="AZ152" s="117"/>
      <c r="BA152" s="117"/>
      <c r="BB152" s="117"/>
      <c r="BC152" s="117"/>
      <c r="BD152" s="117"/>
      <c r="BE152" s="117"/>
      <c r="BF152" s="117"/>
      <c r="BG152" s="117"/>
      <c r="BH152" s="117"/>
      <c r="BI152" s="117"/>
      <c r="BJ152" s="117"/>
      <c r="BK152" s="117"/>
      <c r="BL152" s="117"/>
      <c r="BM152" s="117"/>
      <c r="BN152" s="117"/>
      <c r="BO152" s="117"/>
      <c r="BP152" s="117"/>
      <c r="BQ152" s="117"/>
      <c r="BR152" s="117"/>
      <c r="BS152" s="117"/>
      <c r="BT152" s="117"/>
      <c r="BU152" s="117"/>
      <c r="BV152" s="117"/>
      <c r="BW152" s="117"/>
      <c r="BX152" s="117"/>
      <c r="BY152" s="117"/>
      <c r="BZ152" s="117"/>
      <c r="CA152" s="117"/>
      <c r="CB152" s="117"/>
      <c r="CC152" s="117"/>
      <c r="CD152" s="117"/>
      <c r="CE152" s="117"/>
      <c r="CF152" s="117"/>
      <c r="CG152" s="117"/>
      <c r="CH152" s="117"/>
      <c r="CI152" s="117"/>
      <c r="CJ152" s="117"/>
      <c r="CK152" s="117"/>
      <c r="CL152" s="117"/>
      <c r="CM152" s="117"/>
      <c r="CN152" s="117"/>
      <c r="CO152" s="117"/>
      <c r="CP152" s="117"/>
      <c r="CQ152" s="117"/>
      <c r="CR152" s="117"/>
      <c r="CS152" s="117"/>
      <c r="CT152" s="117"/>
      <c r="CU152" s="117"/>
      <c r="CV152" s="117"/>
      <c r="CW152" s="117"/>
      <c r="CX152" s="117"/>
      <c r="CY152" s="117"/>
      <c r="CZ152" s="117"/>
      <c r="DA152" s="117"/>
      <c r="DB152" s="117"/>
      <c r="DC152" s="117"/>
      <c r="DD152" s="117"/>
      <c r="DE152" s="117"/>
      <c r="DF152" s="117"/>
      <c r="DG152" s="117"/>
      <c r="DH152" s="117"/>
      <c r="DI152" s="117"/>
      <c r="DJ152" s="117"/>
      <c r="DK152" s="117"/>
      <c r="DL152" s="117"/>
      <c r="DM152" s="117"/>
      <c r="DN152" s="117"/>
    </row>
    <row r="153" spans="1:118" ht="30" x14ac:dyDescent="0.25">
      <c r="A153" s="141"/>
      <c r="B153" s="141"/>
      <c r="C153" s="141"/>
      <c r="D153" s="141"/>
      <c r="E153" s="124"/>
      <c r="F153" s="124" t="s">
        <v>79</v>
      </c>
      <c r="G153" s="134"/>
      <c r="H153" s="135"/>
      <c r="I153" s="135" t="s">
        <v>7</v>
      </c>
      <c r="J153" s="135"/>
      <c r="K153" s="135"/>
      <c r="L153" s="135"/>
      <c r="M153" s="135"/>
      <c r="N153" s="136" t="s">
        <v>7</v>
      </c>
      <c r="O153" s="122"/>
      <c r="P153" s="122"/>
      <c r="Q153" s="122"/>
      <c r="R153" s="122"/>
      <c r="S153" s="122"/>
      <c r="T153" s="122"/>
      <c r="U153" s="122"/>
      <c r="V153" s="122"/>
      <c r="W153" s="122"/>
      <c r="X153" s="122"/>
      <c r="Y153" s="122"/>
      <c r="Z153" s="122"/>
      <c r="AA153" s="122"/>
      <c r="AB153" s="122"/>
      <c r="AC153" s="122"/>
      <c r="AD153" s="122"/>
      <c r="AE153" s="122"/>
      <c r="AF153" s="122"/>
      <c r="AG153" s="117"/>
      <c r="AH153" s="117"/>
      <c r="AI153" s="117"/>
      <c r="AJ153" s="117"/>
      <c r="AK153" s="117"/>
      <c r="AL153" s="117"/>
      <c r="AM153" s="117"/>
      <c r="AN153" s="117"/>
      <c r="AO153" s="117"/>
      <c r="AP153" s="117"/>
      <c r="AQ153" s="117"/>
      <c r="AR153" s="117"/>
      <c r="AS153" s="117"/>
      <c r="AT153" s="117"/>
      <c r="AU153" s="117"/>
      <c r="AV153" s="117"/>
      <c r="AW153" s="117"/>
      <c r="AX153" s="117"/>
      <c r="AY153" s="117"/>
      <c r="AZ153" s="117"/>
      <c r="BA153" s="117"/>
      <c r="BB153" s="117"/>
      <c r="BC153" s="117"/>
      <c r="BD153" s="117"/>
      <c r="BE153" s="117"/>
      <c r="BF153" s="117"/>
      <c r="BG153" s="117"/>
      <c r="BH153" s="117"/>
      <c r="BI153" s="117"/>
      <c r="BJ153" s="117"/>
      <c r="BK153" s="117"/>
      <c r="BL153" s="117"/>
      <c r="BM153" s="117"/>
      <c r="BN153" s="117"/>
      <c r="BO153" s="117"/>
      <c r="BP153" s="117"/>
      <c r="BQ153" s="117"/>
      <c r="BR153" s="117"/>
      <c r="BS153" s="117"/>
      <c r="BT153" s="117"/>
      <c r="BU153" s="117"/>
      <c r="BV153" s="117"/>
      <c r="BW153" s="117"/>
      <c r="BX153" s="117"/>
      <c r="BY153" s="117"/>
      <c r="BZ153" s="117"/>
      <c r="CA153" s="117"/>
      <c r="CB153" s="117"/>
      <c r="CC153" s="117"/>
      <c r="CD153" s="117"/>
      <c r="CE153" s="117"/>
      <c r="CF153" s="117"/>
      <c r="CG153" s="117"/>
      <c r="CH153" s="117"/>
      <c r="CI153" s="117"/>
      <c r="CJ153" s="117"/>
      <c r="CK153" s="117"/>
      <c r="CL153" s="117"/>
      <c r="CM153" s="117"/>
      <c r="CN153" s="117"/>
      <c r="CO153" s="117"/>
      <c r="CP153" s="117"/>
      <c r="CQ153" s="117"/>
      <c r="CR153" s="117"/>
      <c r="CS153" s="117"/>
      <c r="CT153" s="117"/>
      <c r="CU153" s="117"/>
      <c r="CV153" s="117"/>
      <c r="CW153" s="117"/>
      <c r="CX153" s="117"/>
      <c r="CY153" s="117"/>
      <c r="CZ153" s="117"/>
      <c r="DA153" s="117"/>
      <c r="DB153" s="117"/>
      <c r="DC153" s="117"/>
      <c r="DD153" s="117"/>
      <c r="DE153" s="117"/>
      <c r="DF153" s="117"/>
      <c r="DG153" s="117"/>
      <c r="DH153" s="117"/>
      <c r="DI153" s="117"/>
      <c r="DJ153" s="117"/>
      <c r="DK153" s="117"/>
      <c r="DL153" s="117"/>
      <c r="DM153" s="117"/>
      <c r="DN153" s="117"/>
    </row>
    <row r="154" spans="1:118" ht="105" x14ac:dyDescent="0.25">
      <c r="A154" s="141"/>
      <c r="B154" s="141"/>
      <c r="C154" s="141"/>
      <c r="D154" s="141"/>
      <c r="E154" s="124"/>
      <c r="F154" s="124" t="s">
        <v>248</v>
      </c>
      <c r="G154" s="134"/>
      <c r="H154" s="135"/>
      <c r="I154" s="135"/>
      <c r="J154" s="135"/>
      <c r="K154" s="135"/>
      <c r="L154" s="135" t="s">
        <v>6</v>
      </c>
      <c r="M154" s="135"/>
      <c r="N154" s="136" t="s">
        <v>6</v>
      </c>
      <c r="O154" s="122"/>
      <c r="P154" s="122"/>
      <c r="Q154" s="122"/>
      <c r="R154" s="122"/>
      <c r="S154" s="122"/>
      <c r="T154" s="122"/>
      <c r="U154" s="122"/>
      <c r="V154" s="122"/>
      <c r="W154" s="122"/>
      <c r="X154" s="122"/>
      <c r="Y154" s="122"/>
      <c r="Z154" s="122"/>
      <c r="AA154" s="122"/>
      <c r="AB154" s="122"/>
      <c r="AC154" s="122"/>
      <c r="AD154" s="122"/>
      <c r="AE154" s="122"/>
      <c r="AF154" s="122"/>
      <c r="AG154" s="117"/>
      <c r="AH154" s="117"/>
      <c r="AI154" s="117"/>
      <c r="AJ154" s="117"/>
      <c r="AK154" s="117"/>
      <c r="AL154" s="117"/>
      <c r="AM154" s="117"/>
      <c r="AN154" s="117"/>
      <c r="AO154" s="117"/>
      <c r="AP154" s="117"/>
      <c r="AQ154" s="117"/>
      <c r="AR154" s="117"/>
      <c r="AS154" s="117"/>
      <c r="AT154" s="117"/>
      <c r="AU154" s="117"/>
      <c r="AV154" s="117"/>
      <c r="AW154" s="117"/>
      <c r="AX154" s="117"/>
      <c r="AY154" s="117"/>
      <c r="AZ154" s="117"/>
      <c r="BA154" s="117"/>
      <c r="BB154" s="117"/>
      <c r="BC154" s="117"/>
      <c r="BD154" s="117"/>
      <c r="BE154" s="117"/>
      <c r="BF154" s="117"/>
      <c r="BG154" s="117"/>
      <c r="BH154" s="117"/>
      <c r="BI154" s="117"/>
      <c r="BJ154" s="117"/>
      <c r="BK154" s="117"/>
      <c r="BL154" s="117"/>
      <c r="BM154" s="117"/>
      <c r="BN154" s="117"/>
      <c r="BO154" s="117"/>
      <c r="BP154" s="117"/>
      <c r="BQ154" s="117"/>
      <c r="BR154" s="117"/>
      <c r="BS154" s="117"/>
      <c r="BT154" s="117"/>
      <c r="BU154" s="117"/>
      <c r="BV154" s="117"/>
      <c r="BW154" s="117"/>
      <c r="BX154" s="117"/>
      <c r="BY154" s="117"/>
      <c r="BZ154" s="117"/>
      <c r="CA154" s="117"/>
      <c r="CB154" s="117"/>
      <c r="CC154" s="117"/>
      <c r="CD154" s="117"/>
      <c r="CE154" s="117"/>
      <c r="CF154" s="117"/>
      <c r="CG154" s="117"/>
      <c r="CH154" s="117"/>
      <c r="CI154" s="117"/>
      <c r="CJ154" s="117"/>
      <c r="CK154" s="117"/>
      <c r="CL154" s="117"/>
      <c r="CM154" s="117"/>
      <c r="CN154" s="117"/>
      <c r="CO154" s="117"/>
      <c r="CP154" s="117"/>
      <c r="CQ154" s="117"/>
      <c r="CR154" s="117"/>
      <c r="CS154" s="117"/>
      <c r="CT154" s="117"/>
      <c r="CU154" s="117"/>
      <c r="CV154" s="117"/>
      <c r="CW154" s="117"/>
      <c r="CX154" s="117"/>
      <c r="CY154" s="117"/>
      <c r="CZ154" s="117"/>
      <c r="DA154" s="117"/>
      <c r="DB154" s="117"/>
      <c r="DC154" s="117"/>
      <c r="DD154" s="117"/>
      <c r="DE154" s="117"/>
      <c r="DF154" s="117"/>
      <c r="DG154" s="117"/>
      <c r="DH154" s="117"/>
      <c r="DI154" s="117"/>
      <c r="DJ154" s="117"/>
      <c r="DK154" s="117"/>
      <c r="DL154" s="117"/>
      <c r="DM154" s="117"/>
      <c r="DN154" s="117"/>
    </row>
    <row r="155" spans="1:118" x14ac:dyDescent="0.25">
      <c r="A155" s="141"/>
      <c r="B155" s="141"/>
      <c r="C155" s="141"/>
      <c r="D155" s="141"/>
      <c r="E155" s="124"/>
      <c r="F155" s="124" t="s">
        <v>66</v>
      </c>
      <c r="G155" s="134"/>
      <c r="H155" s="135"/>
      <c r="I155" s="135"/>
      <c r="J155" s="135" t="s">
        <v>7</v>
      </c>
      <c r="K155" s="135"/>
      <c r="L155" s="135"/>
      <c r="M155" s="135"/>
      <c r="N155" s="136" t="s">
        <v>7</v>
      </c>
      <c r="O155" s="122"/>
      <c r="P155" s="122"/>
      <c r="Q155" s="122"/>
      <c r="R155" s="122"/>
      <c r="S155" s="122"/>
      <c r="T155" s="122"/>
      <c r="U155" s="122"/>
      <c r="V155" s="122"/>
      <c r="W155" s="122"/>
      <c r="X155" s="122"/>
      <c r="Y155" s="122"/>
      <c r="Z155" s="122"/>
      <c r="AA155" s="122"/>
      <c r="AB155" s="122"/>
      <c r="AC155" s="122"/>
      <c r="AD155" s="122"/>
      <c r="AE155" s="122"/>
      <c r="AF155" s="122"/>
      <c r="AG155" s="117"/>
      <c r="AH155" s="117"/>
      <c r="AI155" s="117"/>
      <c r="AJ155" s="117"/>
      <c r="AK155" s="117"/>
      <c r="AL155" s="117"/>
      <c r="AM155" s="117"/>
      <c r="AN155" s="117"/>
      <c r="AO155" s="117"/>
      <c r="AP155" s="117"/>
      <c r="AQ155" s="117"/>
      <c r="AR155" s="117"/>
      <c r="AS155" s="117"/>
      <c r="AT155" s="117"/>
      <c r="AU155" s="117"/>
      <c r="AV155" s="117"/>
      <c r="AW155" s="117"/>
      <c r="AX155" s="117"/>
      <c r="AY155" s="117"/>
      <c r="AZ155" s="117"/>
      <c r="BA155" s="117"/>
      <c r="BB155" s="117"/>
      <c r="BC155" s="117"/>
      <c r="BD155" s="117"/>
      <c r="BE155" s="117"/>
      <c r="BF155" s="117"/>
      <c r="BG155" s="117"/>
      <c r="BH155" s="117"/>
      <c r="BI155" s="117"/>
      <c r="BJ155" s="117"/>
      <c r="BK155" s="117"/>
      <c r="BL155" s="117"/>
      <c r="BM155" s="117"/>
      <c r="BN155" s="117"/>
      <c r="BO155" s="117"/>
      <c r="BP155" s="117"/>
      <c r="BQ155" s="117"/>
      <c r="BR155" s="117"/>
      <c r="BS155" s="117"/>
      <c r="BT155" s="117"/>
      <c r="BU155" s="117"/>
      <c r="BV155" s="117"/>
      <c r="BW155" s="117"/>
      <c r="BX155" s="117"/>
      <c r="BY155" s="117"/>
      <c r="BZ155" s="117"/>
      <c r="CA155" s="117"/>
      <c r="CB155" s="117"/>
      <c r="CC155" s="117"/>
      <c r="CD155" s="117"/>
      <c r="CE155" s="117"/>
      <c r="CF155" s="117"/>
      <c r="CG155" s="117"/>
      <c r="CH155" s="117"/>
      <c r="CI155" s="117"/>
      <c r="CJ155" s="117"/>
      <c r="CK155" s="117"/>
      <c r="CL155" s="117"/>
      <c r="CM155" s="117"/>
      <c r="CN155" s="117"/>
      <c r="CO155" s="117"/>
      <c r="CP155" s="117"/>
      <c r="CQ155" s="117"/>
      <c r="CR155" s="117"/>
      <c r="CS155" s="117"/>
      <c r="CT155" s="117"/>
      <c r="CU155" s="117"/>
      <c r="CV155" s="117"/>
      <c r="CW155" s="117"/>
      <c r="CX155" s="117"/>
      <c r="CY155" s="117"/>
      <c r="CZ155" s="117"/>
      <c r="DA155" s="117"/>
      <c r="DB155" s="117"/>
      <c r="DC155" s="117"/>
      <c r="DD155" s="117"/>
      <c r="DE155" s="117"/>
      <c r="DF155" s="117"/>
      <c r="DG155" s="117"/>
      <c r="DH155" s="117"/>
      <c r="DI155" s="117"/>
      <c r="DJ155" s="117"/>
      <c r="DK155" s="117"/>
      <c r="DL155" s="117"/>
      <c r="DM155" s="117"/>
      <c r="DN155" s="117"/>
    </row>
    <row r="156" spans="1:118" ht="75" x14ac:dyDescent="0.25">
      <c r="A156" s="141"/>
      <c r="B156" s="141"/>
      <c r="C156" s="141"/>
      <c r="D156" s="141"/>
      <c r="E156" s="124"/>
      <c r="F156" s="124" t="s">
        <v>378</v>
      </c>
      <c r="G156" s="134"/>
      <c r="H156" s="135"/>
      <c r="I156" s="135"/>
      <c r="J156" s="135"/>
      <c r="K156" s="135"/>
      <c r="L156" s="135"/>
      <c r="M156" s="135" t="s">
        <v>6</v>
      </c>
      <c r="N156" s="136" t="s">
        <v>6</v>
      </c>
      <c r="O156" s="122"/>
      <c r="P156" s="122"/>
      <c r="Q156" s="122"/>
      <c r="R156" s="122"/>
      <c r="S156" s="122"/>
      <c r="T156" s="122"/>
      <c r="U156" s="122"/>
      <c r="V156" s="122"/>
      <c r="W156" s="122"/>
      <c r="X156" s="122"/>
      <c r="Y156" s="122"/>
      <c r="Z156" s="122"/>
      <c r="AA156" s="122"/>
      <c r="AB156" s="122"/>
      <c r="AC156" s="122"/>
      <c r="AD156" s="122"/>
      <c r="AE156" s="122"/>
      <c r="AF156" s="122"/>
      <c r="AG156" s="117"/>
      <c r="AH156" s="117"/>
      <c r="AI156" s="117"/>
      <c r="AJ156" s="117"/>
      <c r="AK156" s="117"/>
      <c r="AL156" s="117"/>
      <c r="AM156" s="117"/>
      <c r="AN156" s="117"/>
      <c r="AO156" s="117"/>
      <c r="AP156" s="117"/>
      <c r="AQ156" s="117"/>
      <c r="AR156" s="117"/>
      <c r="AS156" s="117"/>
      <c r="AT156" s="117"/>
      <c r="AU156" s="117"/>
      <c r="AV156" s="117"/>
      <c r="AW156" s="117"/>
      <c r="AX156" s="117"/>
      <c r="AY156" s="117"/>
      <c r="AZ156" s="117"/>
      <c r="BA156" s="117"/>
      <c r="BB156" s="117"/>
      <c r="BC156" s="117"/>
      <c r="BD156" s="117"/>
      <c r="BE156" s="117"/>
      <c r="BF156" s="117"/>
      <c r="BG156" s="117"/>
      <c r="BH156" s="117"/>
      <c r="BI156" s="117"/>
      <c r="BJ156" s="117"/>
      <c r="BK156" s="117"/>
      <c r="BL156" s="117"/>
      <c r="BM156" s="117"/>
      <c r="BN156" s="117"/>
      <c r="BO156" s="117"/>
      <c r="BP156" s="117"/>
      <c r="BQ156" s="117"/>
      <c r="BR156" s="117"/>
      <c r="BS156" s="117"/>
      <c r="BT156" s="117"/>
      <c r="BU156" s="117"/>
      <c r="BV156" s="117"/>
      <c r="BW156" s="117"/>
      <c r="BX156" s="117"/>
      <c r="BY156" s="117"/>
      <c r="BZ156" s="117"/>
      <c r="CA156" s="117"/>
      <c r="CB156" s="117"/>
      <c r="CC156" s="117"/>
      <c r="CD156" s="117"/>
      <c r="CE156" s="117"/>
      <c r="CF156" s="117"/>
      <c r="CG156" s="117"/>
      <c r="CH156" s="117"/>
      <c r="CI156" s="117"/>
      <c r="CJ156" s="117"/>
      <c r="CK156" s="117"/>
      <c r="CL156" s="117"/>
      <c r="CM156" s="117"/>
      <c r="CN156" s="117"/>
      <c r="CO156" s="117"/>
      <c r="CP156" s="117"/>
      <c r="CQ156" s="117"/>
      <c r="CR156" s="117"/>
      <c r="CS156" s="117"/>
      <c r="CT156" s="117"/>
      <c r="CU156" s="117"/>
      <c r="CV156" s="117"/>
      <c r="CW156" s="117"/>
      <c r="CX156" s="117"/>
      <c r="CY156" s="117"/>
      <c r="CZ156" s="117"/>
      <c r="DA156" s="117"/>
      <c r="DB156" s="117"/>
      <c r="DC156" s="117"/>
      <c r="DD156" s="117"/>
      <c r="DE156" s="117"/>
      <c r="DF156" s="117"/>
      <c r="DG156" s="117"/>
      <c r="DH156" s="117"/>
      <c r="DI156" s="117"/>
      <c r="DJ156" s="117"/>
      <c r="DK156" s="117"/>
      <c r="DL156" s="117"/>
      <c r="DM156" s="117"/>
      <c r="DN156" s="117"/>
    </row>
    <row r="157" spans="1:118" ht="60.75" thickBot="1" x14ac:dyDescent="0.3">
      <c r="A157" s="142"/>
      <c r="B157" s="142"/>
      <c r="C157" s="142"/>
      <c r="D157" s="142"/>
      <c r="E157" s="124"/>
      <c r="F157" s="124" t="s">
        <v>353</v>
      </c>
      <c r="G157" s="134"/>
      <c r="H157" s="135"/>
      <c r="I157" s="135"/>
      <c r="J157" s="135"/>
      <c r="K157" s="135" t="s">
        <v>6</v>
      </c>
      <c r="L157" s="135"/>
      <c r="M157" s="135"/>
      <c r="N157" s="136" t="s">
        <v>6</v>
      </c>
      <c r="O157" s="122"/>
      <c r="P157" s="122"/>
      <c r="Q157" s="122"/>
      <c r="R157" s="122"/>
      <c r="S157" s="122"/>
      <c r="T157" s="122"/>
      <c r="U157" s="122"/>
      <c r="V157" s="122"/>
      <c r="W157" s="122"/>
      <c r="X157" s="122"/>
      <c r="Y157" s="122"/>
      <c r="Z157" s="122"/>
      <c r="AA157" s="122"/>
      <c r="AB157" s="122"/>
      <c r="AC157" s="122"/>
      <c r="AD157" s="122"/>
      <c r="AE157" s="122"/>
      <c r="AF157" s="122"/>
      <c r="AG157" s="117"/>
      <c r="AH157" s="117"/>
      <c r="AI157" s="117"/>
      <c r="AJ157" s="117"/>
      <c r="AK157" s="117"/>
      <c r="AL157" s="117"/>
      <c r="AM157" s="117"/>
      <c r="AN157" s="117"/>
      <c r="AO157" s="117"/>
      <c r="AP157" s="117"/>
      <c r="AQ157" s="117"/>
      <c r="AR157" s="117"/>
      <c r="AS157" s="117"/>
      <c r="AT157" s="117"/>
      <c r="AU157" s="117"/>
      <c r="AV157" s="117"/>
      <c r="AW157" s="117"/>
      <c r="AX157" s="117"/>
      <c r="AY157" s="117"/>
      <c r="AZ157" s="117"/>
      <c r="BA157" s="117"/>
      <c r="BB157" s="117"/>
      <c r="BC157" s="117"/>
      <c r="BD157" s="117"/>
      <c r="BE157" s="117"/>
      <c r="BF157" s="117"/>
      <c r="BG157" s="117"/>
      <c r="BH157" s="117"/>
      <c r="BI157" s="117"/>
      <c r="BJ157" s="117"/>
      <c r="BK157" s="117"/>
      <c r="BL157" s="117"/>
      <c r="BM157" s="117"/>
      <c r="BN157" s="117"/>
      <c r="BO157" s="117"/>
      <c r="BP157" s="117"/>
      <c r="BQ157" s="117"/>
      <c r="BR157" s="117"/>
      <c r="BS157" s="117"/>
      <c r="BT157" s="117"/>
      <c r="BU157" s="117"/>
      <c r="BV157" s="117"/>
      <c r="BW157" s="117"/>
      <c r="BX157" s="117"/>
      <c r="BY157" s="117"/>
      <c r="BZ157" s="117"/>
      <c r="CA157" s="117"/>
      <c r="CB157" s="117"/>
      <c r="CC157" s="117"/>
      <c r="CD157" s="117"/>
      <c r="CE157" s="117"/>
      <c r="CF157" s="117"/>
      <c r="CG157" s="117"/>
      <c r="CH157" s="117"/>
      <c r="CI157" s="117"/>
      <c r="CJ157" s="117"/>
      <c r="CK157" s="117"/>
      <c r="CL157" s="117"/>
      <c r="CM157" s="117"/>
      <c r="CN157" s="117"/>
      <c r="CO157" s="117"/>
      <c r="CP157" s="117"/>
      <c r="CQ157" s="117"/>
      <c r="CR157" s="117"/>
      <c r="CS157" s="117"/>
      <c r="CT157" s="117"/>
      <c r="CU157" s="117"/>
      <c r="CV157" s="117"/>
      <c r="CW157" s="117"/>
      <c r="CX157" s="117"/>
      <c r="CY157" s="117"/>
      <c r="CZ157" s="117"/>
      <c r="DA157" s="117"/>
      <c r="DB157" s="117"/>
      <c r="DC157" s="117"/>
      <c r="DD157" s="117"/>
      <c r="DE157" s="117"/>
      <c r="DF157" s="117"/>
      <c r="DG157" s="117"/>
      <c r="DH157" s="117"/>
      <c r="DI157" s="117"/>
      <c r="DJ157" s="117"/>
      <c r="DK157" s="117"/>
      <c r="DL157" s="117"/>
      <c r="DM157" s="117"/>
      <c r="DN157" s="117"/>
    </row>
    <row r="158" spans="1:118" ht="75" x14ac:dyDescent="0.25">
      <c r="A158" s="141"/>
      <c r="B158" s="141"/>
      <c r="C158" s="141"/>
      <c r="D158" s="141"/>
      <c r="E158" s="124" t="s">
        <v>370</v>
      </c>
      <c r="F158" s="124" t="s">
        <v>239</v>
      </c>
      <c r="G158" s="134"/>
      <c r="H158" s="135" t="s">
        <v>6</v>
      </c>
      <c r="I158" s="135"/>
      <c r="J158" s="135"/>
      <c r="K158" s="135"/>
      <c r="L158" s="135"/>
      <c r="M158" s="135"/>
      <c r="N158" s="136" t="s">
        <v>6</v>
      </c>
      <c r="O158" s="122"/>
      <c r="P158" s="122"/>
      <c r="Q158" s="122"/>
      <c r="R158" s="122"/>
      <c r="S158" s="122"/>
      <c r="T158" s="122"/>
      <c r="U158" s="122"/>
      <c r="V158" s="122"/>
      <c r="W158" s="122"/>
      <c r="X158" s="122"/>
      <c r="Y158" s="122"/>
      <c r="Z158" s="122"/>
      <c r="AA158" s="122"/>
      <c r="AB158" s="122"/>
      <c r="AC158" s="122"/>
      <c r="AD158" s="122"/>
      <c r="AE158" s="122"/>
      <c r="AF158" s="122"/>
      <c r="AG158" s="117"/>
      <c r="AH158" s="117"/>
      <c r="AI158" s="117"/>
      <c r="AJ158" s="117"/>
      <c r="AK158" s="117"/>
      <c r="AL158" s="117"/>
      <c r="AM158" s="117"/>
      <c r="AN158" s="117"/>
      <c r="AO158" s="117"/>
      <c r="AP158" s="117"/>
      <c r="AQ158" s="117"/>
      <c r="AR158" s="117"/>
      <c r="AS158" s="117"/>
      <c r="AT158" s="117"/>
      <c r="AU158" s="117"/>
      <c r="AV158" s="117"/>
      <c r="AW158" s="117"/>
      <c r="AX158" s="117"/>
      <c r="AY158" s="117"/>
      <c r="AZ158" s="117"/>
      <c r="BA158" s="117"/>
      <c r="BB158" s="117"/>
      <c r="BC158" s="117"/>
      <c r="BD158" s="117"/>
      <c r="BE158" s="117"/>
      <c r="BF158" s="117"/>
      <c r="BG158" s="117"/>
      <c r="BH158" s="117"/>
      <c r="BI158" s="117"/>
      <c r="BJ158" s="117"/>
      <c r="BK158" s="117"/>
      <c r="BL158" s="117"/>
      <c r="BM158" s="117"/>
      <c r="BN158" s="117"/>
      <c r="BO158" s="117"/>
      <c r="BP158" s="117"/>
      <c r="BQ158" s="117"/>
      <c r="BR158" s="117"/>
      <c r="BS158" s="117"/>
      <c r="BT158" s="117"/>
      <c r="BU158" s="117"/>
      <c r="BV158" s="117"/>
      <c r="BW158" s="117"/>
      <c r="BX158" s="117"/>
      <c r="BY158" s="117"/>
      <c r="BZ158" s="117"/>
      <c r="CA158" s="117"/>
      <c r="CB158" s="117"/>
      <c r="CC158" s="117"/>
      <c r="CD158" s="117"/>
      <c r="CE158" s="117"/>
      <c r="CF158" s="117"/>
      <c r="CG158" s="117"/>
      <c r="CH158" s="117"/>
      <c r="CI158" s="117"/>
      <c r="CJ158" s="117"/>
      <c r="CK158" s="117"/>
      <c r="CL158" s="117"/>
      <c r="CM158" s="117"/>
      <c r="CN158" s="117"/>
      <c r="CO158" s="117"/>
      <c r="CP158" s="117"/>
      <c r="CQ158" s="117"/>
      <c r="CR158" s="117"/>
      <c r="CS158" s="117"/>
      <c r="CT158" s="117"/>
      <c r="CU158" s="117"/>
      <c r="CV158" s="117"/>
      <c r="CW158" s="117"/>
      <c r="CX158" s="117"/>
      <c r="CY158" s="117"/>
      <c r="CZ158" s="117"/>
      <c r="DA158" s="117"/>
      <c r="DB158" s="117"/>
      <c r="DC158" s="117"/>
      <c r="DD158" s="117"/>
      <c r="DE158" s="117"/>
      <c r="DF158" s="117"/>
      <c r="DG158" s="117"/>
      <c r="DH158" s="117"/>
      <c r="DI158" s="117"/>
      <c r="DJ158" s="117"/>
      <c r="DK158" s="117"/>
      <c r="DL158" s="117"/>
      <c r="DM158" s="117"/>
      <c r="DN158" s="117"/>
    </row>
    <row r="159" spans="1:118" ht="30" x14ac:dyDescent="0.25">
      <c r="A159" s="141"/>
      <c r="B159" s="141"/>
      <c r="C159" s="141"/>
      <c r="D159" s="141"/>
      <c r="E159" s="124"/>
      <c r="F159" s="124" t="s">
        <v>79</v>
      </c>
      <c r="G159" s="134"/>
      <c r="H159" s="135"/>
      <c r="I159" s="135" t="s">
        <v>7</v>
      </c>
      <c r="J159" s="135"/>
      <c r="K159" s="135"/>
      <c r="L159" s="135"/>
      <c r="M159" s="135"/>
      <c r="N159" s="136" t="s">
        <v>7</v>
      </c>
      <c r="O159" s="122"/>
      <c r="P159" s="122"/>
      <c r="Q159" s="122"/>
      <c r="R159" s="122"/>
      <c r="S159" s="122"/>
      <c r="T159" s="122"/>
      <c r="U159" s="122"/>
      <c r="V159" s="122"/>
      <c r="W159" s="122"/>
      <c r="X159" s="122"/>
      <c r="Y159" s="122"/>
      <c r="Z159" s="122"/>
      <c r="AA159" s="122"/>
      <c r="AB159" s="122"/>
      <c r="AC159" s="122"/>
      <c r="AD159" s="122"/>
      <c r="AE159" s="122"/>
      <c r="AF159" s="122"/>
      <c r="AG159" s="117"/>
      <c r="AH159" s="117"/>
      <c r="AI159" s="117"/>
      <c r="AJ159" s="117"/>
      <c r="AK159" s="117"/>
      <c r="AL159" s="117"/>
      <c r="AM159" s="117"/>
      <c r="AN159" s="117"/>
      <c r="AO159" s="117"/>
      <c r="AP159" s="117"/>
      <c r="AQ159" s="117"/>
      <c r="AR159" s="117"/>
      <c r="AS159" s="117"/>
      <c r="AT159" s="117"/>
      <c r="AU159" s="117"/>
      <c r="AV159" s="117"/>
      <c r="AW159" s="117"/>
      <c r="AX159" s="117"/>
      <c r="AY159" s="117"/>
      <c r="AZ159" s="117"/>
      <c r="BA159" s="117"/>
      <c r="BB159" s="117"/>
      <c r="BC159" s="117"/>
      <c r="BD159" s="117"/>
      <c r="BE159" s="117"/>
      <c r="BF159" s="117"/>
      <c r="BG159" s="117"/>
      <c r="BH159" s="117"/>
      <c r="BI159" s="117"/>
      <c r="BJ159" s="117"/>
      <c r="BK159" s="117"/>
      <c r="BL159" s="117"/>
      <c r="BM159" s="117"/>
      <c r="BN159" s="117"/>
      <c r="BO159" s="117"/>
      <c r="BP159" s="117"/>
      <c r="BQ159" s="117"/>
      <c r="BR159" s="117"/>
      <c r="BS159" s="117"/>
      <c r="BT159" s="117"/>
      <c r="BU159" s="117"/>
      <c r="BV159" s="117"/>
      <c r="BW159" s="117"/>
      <c r="BX159" s="117"/>
      <c r="BY159" s="117"/>
      <c r="BZ159" s="117"/>
      <c r="CA159" s="117"/>
      <c r="CB159" s="117"/>
      <c r="CC159" s="117"/>
      <c r="CD159" s="117"/>
      <c r="CE159" s="117"/>
      <c r="CF159" s="117"/>
      <c r="CG159" s="117"/>
      <c r="CH159" s="117"/>
      <c r="CI159" s="117"/>
      <c r="CJ159" s="117"/>
      <c r="CK159" s="117"/>
      <c r="CL159" s="117"/>
      <c r="CM159" s="117"/>
      <c r="CN159" s="117"/>
      <c r="CO159" s="117"/>
      <c r="CP159" s="117"/>
      <c r="CQ159" s="117"/>
      <c r="CR159" s="117"/>
      <c r="CS159" s="117"/>
      <c r="CT159" s="117"/>
      <c r="CU159" s="117"/>
      <c r="CV159" s="117"/>
      <c r="CW159" s="117"/>
      <c r="CX159" s="117"/>
      <c r="CY159" s="117"/>
      <c r="CZ159" s="117"/>
      <c r="DA159" s="117"/>
      <c r="DB159" s="117"/>
      <c r="DC159" s="117"/>
      <c r="DD159" s="117"/>
      <c r="DE159" s="117"/>
      <c r="DF159" s="117"/>
      <c r="DG159" s="117"/>
      <c r="DH159" s="117"/>
      <c r="DI159" s="117"/>
      <c r="DJ159" s="117"/>
      <c r="DK159" s="117"/>
      <c r="DL159" s="117"/>
      <c r="DM159" s="117"/>
      <c r="DN159" s="117"/>
    </row>
    <row r="160" spans="1:118" ht="150" x14ac:dyDescent="0.25">
      <c r="A160" s="141"/>
      <c r="B160" s="141"/>
      <c r="C160" s="141"/>
      <c r="D160" s="141"/>
      <c r="E160" s="124"/>
      <c r="F160" s="124" t="s">
        <v>247</v>
      </c>
      <c r="G160" s="134"/>
      <c r="H160" s="135"/>
      <c r="I160" s="135"/>
      <c r="J160" s="135"/>
      <c r="K160" s="135"/>
      <c r="L160" s="135" t="s">
        <v>6</v>
      </c>
      <c r="M160" s="135"/>
      <c r="N160" s="136" t="s">
        <v>6</v>
      </c>
      <c r="O160" s="122"/>
      <c r="P160" s="122"/>
      <c r="Q160" s="122"/>
      <c r="R160" s="122"/>
      <c r="S160" s="122"/>
      <c r="T160" s="122"/>
      <c r="U160" s="122"/>
      <c r="V160" s="122"/>
      <c r="W160" s="122"/>
      <c r="X160" s="122"/>
      <c r="Y160" s="122"/>
      <c r="Z160" s="122"/>
      <c r="AA160" s="122"/>
      <c r="AB160" s="122"/>
      <c r="AC160" s="122"/>
      <c r="AD160" s="122"/>
      <c r="AE160" s="122"/>
      <c r="AF160" s="122"/>
      <c r="AG160" s="117"/>
      <c r="AH160" s="117"/>
      <c r="AI160" s="117"/>
      <c r="AJ160" s="117"/>
      <c r="AK160" s="117"/>
      <c r="AL160" s="117"/>
      <c r="AM160" s="117"/>
      <c r="AN160" s="117"/>
      <c r="AO160" s="117"/>
      <c r="AP160" s="117"/>
      <c r="AQ160" s="117"/>
      <c r="AR160" s="117"/>
      <c r="AS160" s="117"/>
      <c r="AT160" s="117"/>
      <c r="AU160" s="117"/>
      <c r="AV160" s="117"/>
      <c r="AW160" s="117"/>
      <c r="AX160" s="117"/>
      <c r="AY160" s="117"/>
      <c r="AZ160" s="117"/>
      <c r="BA160" s="117"/>
      <c r="BB160" s="117"/>
      <c r="BC160" s="117"/>
      <c r="BD160" s="117"/>
      <c r="BE160" s="117"/>
      <c r="BF160" s="117"/>
      <c r="BG160" s="117"/>
      <c r="BH160" s="117"/>
      <c r="BI160" s="117"/>
      <c r="BJ160" s="117"/>
      <c r="BK160" s="117"/>
      <c r="BL160" s="117"/>
      <c r="BM160" s="117"/>
      <c r="BN160" s="117"/>
      <c r="BO160" s="117"/>
      <c r="BP160" s="117"/>
      <c r="BQ160" s="117"/>
      <c r="BR160" s="117"/>
      <c r="BS160" s="117"/>
      <c r="BT160" s="117"/>
      <c r="BU160" s="117"/>
      <c r="BV160" s="117"/>
      <c r="BW160" s="117"/>
      <c r="BX160" s="117"/>
      <c r="BY160" s="117"/>
      <c r="BZ160" s="117"/>
      <c r="CA160" s="117"/>
      <c r="CB160" s="117"/>
      <c r="CC160" s="117"/>
      <c r="CD160" s="117"/>
      <c r="CE160" s="117"/>
      <c r="CF160" s="117"/>
      <c r="CG160" s="117"/>
      <c r="CH160" s="117"/>
      <c r="CI160" s="117"/>
      <c r="CJ160" s="117"/>
      <c r="CK160" s="117"/>
      <c r="CL160" s="117"/>
      <c r="CM160" s="117"/>
      <c r="CN160" s="117"/>
      <c r="CO160" s="117"/>
      <c r="CP160" s="117"/>
      <c r="CQ160" s="117"/>
      <c r="CR160" s="117"/>
      <c r="CS160" s="117"/>
      <c r="CT160" s="117"/>
      <c r="CU160" s="117"/>
      <c r="CV160" s="117"/>
      <c r="CW160" s="117"/>
      <c r="CX160" s="117"/>
      <c r="CY160" s="117"/>
      <c r="CZ160" s="117"/>
      <c r="DA160" s="117"/>
      <c r="DB160" s="117"/>
      <c r="DC160" s="117"/>
      <c r="DD160" s="117"/>
      <c r="DE160" s="117"/>
      <c r="DF160" s="117"/>
      <c r="DG160" s="117"/>
      <c r="DH160" s="117"/>
      <c r="DI160" s="117"/>
      <c r="DJ160" s="117"/>
      <c r="DK160" s="117"/>
      <c r="DL160" s="117"/>
      <c r="DM160" s="117"/>
      <c r="DN160" s="117"/>
    </row>
    <row r="161" spans="1:118" x14ac:dyDescent="0.25">
      <c r="A161" s="141"/>
      <c r="B161" s="141"/>
      <c r="C161" s="141"/>
      <c r="D161" s="141"/>
      <c r="E161" s="124"/>
      <c r="F161" s="124" t="s">
        <v>66</v>
      </c>
      <c r="G161" s="134"/>
      <c r="H161" s="135"/>
      <c r="I161" s="135"/>
      <c r="J161" s="135" t="s">
        <v>7</v>
      </c>
      <c r="K161" s="135"/>
      <c r="L161" s="135"/>
      <c r="M161" s="135"/>
      <c r="N161" s="136" t="s">
        <v>7</v>
      </c>
      <c r="O161" s="122"/>
      <c r="P161" s="122"/>
      <c r="Q161" s="122"/>
      <c r="R161" s="122"/>
      <c r="S161" s="122"/>
      <c r="T161" s="122"/>
      <c r="U161" s="122"/>
      <c r="V161" s="122"/>
      <c r="W161" s="122"/>
      <c r="X161" s="122"/>
      <c r="Y161" s="122"/>
      <c r="Z161" s="122"/>
      <c r="AA161" s="122"/>
      <c r="AB161" s="122"/>
      <c r="AC161" s="122"/>
      <c r="AD161" s="122"/>
      <c r="AE161" s="122"/>
      <c r="AF161" s="122"/>
      <c r="AG161" s="117"/>
      <c r="AH161" s="117"/>
      <c r="AI161" s="117"/>
      <c r="AJ161" s="117"/>
      <c r="AK161" s="117"/>
      <c r="AL161" s="117"/>
      <c r="AM161" s="117"/>
      <c r="AN161" s="117"/>
      <c r="AO161" s="117"/>
      <c r="AP161" s="117"/>
      <c r="AQ161" s="117"/>
      <c r="AR161" s="117"/>
      <c r="AS161" s="117"/>
      <c r="AT161" s="117"/>
      <c r="AU161" s="117"/>
      <c r="AV161" s="117"/>
      <c r="AW161" s="117"/>
      <c r="AX161" s="117"/>
      <c r="AY161" s="117"/>
      <c r="AZ161" s="117"/>
      <c r="BA161" s="117"/>
      <c r="BB161" s="117"/>
      <c r="BC161" s="117"/>
      <c r="BD161" s="117"/>
      <c r="BE161" s="117"/>
      <c r="BF161" s="117"/>
      <c r="BG161" s="117"/>
      <c r="BH161" s="117"/>
      <c r="BI161" s="117"/>
      <c r="BJ161" s="117"/>
      <c r="BK161" s="117"/>
      <c r="BL161" s="117"/>
      <c r="BM161" s="117"/>
      <c r="BN161" s="117"/>
      <c r="BO161" s="117"/>
      <c r="BP161" s="117"/>
      <c r="BQ161" s="117"/>
      <c r="BR161" s="117"/>
      <c r="BS161" s="117"/>
      <c r="BT161" s="117"/>
      <c r="BU161" s="117"/>
      <c r="BV161" s="117"/>
      <c r="BW161" s="117"/>
      <c r="BX161" s="117"/>
      <c r="BY161" s="117"/>
      <c r="BZ161" s="117"/>
      <c r="CA161" s="117"/>
      <c r="CB161" s="117"/>
      <c r="CC161" s="117"/>
      <c r="CD161" s="117"/>
      <c r="CE161" s="117"/>
      <c r="CF161" s="117"/>
      <c r="CG161" s="117"/>
      <c r="CH161" s="117"/>
      <c r="CI161" s="117"/>
      <c r="CJ161" s="117"/>
      <c r="CK161" s="117"/>
      <c r="CL161" s="117"/>
      <c r="CM161" s="117"/>
      <c r="CN161" s="117"/>
      <c r="CO161" s="117"/>
      <c r="CP161" s="117"/>
      <c r="CQ161" s="117"/>
      <c r="CR161" s="117"/>
      <c r="CS161" s="117"/>
      <c r="CT161" s="117"/>
      <c r="CU161" s="117"/>
      <c r="CV161" s="117"/>
      <c r="CW161" s="117"/>
      <c r="CX161" s="117"/>
      <c r="CY161" s="117"/>
      <c r="CZ161" s="117"/>
      <c r="DA161" s="117"/>
      <c r="DB161" s="117"/>
      <c r="DC161" s="117"/>
      <c r="DD161" s="117"/>
      <c r="DE161" s="117"/>
      <c r="DF161" s="117"/>
      <c r="DG161" s="117"/>
      <c r="DH161" s="117"/>
      <c r="DI161" s="117"/>
      <c r="DJ161" s="117"/>
      <c r="DK161" s="117"/>
      <c r="DL161" s="117"/>
      <c r="DM161" s="117"/>
      <c r="DN161" s="117"/>
    </row>
    <row r="162" spans="1:118" ht="60" x14ac:dyDescent="0.25">
      <c r="A162" s="141"/>
      <c r="B162" s="141"/>
      <c r="C162" s="141"/>
      <c r="D162" s="141"/>
      <c r="E162" s="124"/>
      <c r="F162" s="124" t="s">
        <v>236</v>
      </c>
      <c r="G162" s="134"/>
      <c r="H162" s="135"/>
      <c r="I162" s="135"/>
      <c r="J162" s="135"/>
      <c r="K162" s="135" t="s">
        <v>7</v>
      </c>
      <c r="L162" s="135"/>
      <c r="M162" s="135"/>
      <c r="N162" s="136" t="s">
        <v>7</v>
      </c>
      <c r="O162" s="122"/>
      <c r="P162" s="122"/>
      <c r="Q162" s="122"/>
      <c r="R162" s="122"/>
      <c r="S162" s="122"/>
      <c r="T162" s="122"/>
      <c r="U162" s="122"/>
      <c r="V162" s="122"/>
      <c r="W162" s="122"/>
      <c r="X162" s="122"/>
      <c r="Y162" s="122"/>
      <c r="Z162" s="122"/>
      <c r="AA162" s="122"/>
      <c r="AB162" s="122"/>
      <c r="AC162" s="122"/>
      <c r="AD162" s="122"/>
      <c r="AE162" s="122"/>
      <c r="AF162" s="122"/>
      <c r="AG162" s="117"/>
      <c r="AH162" s="117"/>
      <c r="AI162" s="117"/>
      <c r="AJ162" s="117"/>
      <c r="AK162" s="117"/>
      <c r="AL162" s="117"/>
      <c r="AM162" s="117"/>
      <c r="AN162" s="117"/>
      <c r="AO162" s="117"/>
      <c r="AP162" s="117"/>
      <c r="AQ162" s="117"/>
      <c r="AR162" s="117"/>
      <c r="AS162" s="117"/>
      <c r="AT162" s="117"/>
      <c r="AU162" s="117"/>
      <c r="AV162" s="117"/>
      <c r="AW162" s="117"/>
      <c r="AX162" s="117"/>
      <c r="AY162" s="117"/>
      <c r="AZ162" s="117"/>
      <c r="BA162" s="117"/>
      <c r="BB162" s="117"/>
      <c r="BC162" s="117"/>
      <c r="BD162" s="117"/>
      <c r="BE162" s="117"/>
      <c r="BF162" s="117"/>
      <c r="BG162" s="117"/>
      <c r="BH162" s="117"/>
      <c r="BI162" s="117"/>
      <c r="BJ162" s="117"/>
      <c r="BK162" s="117"/>
      <c r="BL162" s="117"/>
      <c r="BM162" s="117"/>
      <c r="BN162" s="117"/>
      <c r="BO162" s="117"/>
      <c r="BP162" s="117"/>
      <c r="BQ162" s="117"/>
      <c r="BR162" s="117"/>
      <c r="BS162" s="117"/>
      <c r="BT162" s="117"/>
      <c r="BU162" s="117"/>
      <c r="BV162" s="117"/>
      <c r="BW162" s="117"/>
      <c r="BX162" s="117"/>
      <c r="BY162" s="117"/>
      <c r="BZ162" s="117"/>
      <c r="CA162" s="117"/>
      <c r="CB162" s="117"/>
      <c r="CC162" s="117"/>
      <c r="CD162" s="117"/>
      <c r="CE162" s="117"/>
      <c r="CF162" s="117"/>
      <c r="CG162" s="117"/>
      <c r="CH162" s="117"/>
      <c r="CI162" s="117"/>
      <c r="CJ162" s="117"/>
      <c r="CK162" s="117"/>
      <c r="CL162" s="117"/>
      <c r="CM162" s="117"/>
      <c r="CN162" s="117"/>
      <c r="CO162" s="117"/>
      <c r="CP162" s="117"/>
      <c r="CQ162" s="117"/>
      <c r="CR162" s="117"/>
      <c r="CS162" s="117"/>
      <c r="CT162" s="117"/>
      <c r="CU162" s="117"/>
      <c r="CV162" s="117"/>
      <c r="CW162" s="117"/>
      <c r="CX162" s="117"/>
      <c r="CY162" s="117"/>
      <c r="CZ162" s="117"/>
      <c r="DA162" s="117"/>
      <c r="DB162" s="117"/>
      <c r="DC162" s="117"/>
      <c r="DD162" s="117"/>
      <c r="DE162" s="117"/>
      <c r="DF162" s="117"/>
      <c r="DG162" s="117"/>
      <c r="DH162" s="117"/>
      <c r="DI162" s="117"/>
      <c r="DJ162" s="117"/>
      <c r="DK162" s="117"/>
      <c r="DL162" s="117"/>
      <c r="DM162" s="117"/>
      <c r="DN162" s="117"/>
    </row>
    <row r="163" spans="1:118" ht="75.75" thickBot="1" x14ac:dyDescent="0.3">
      <c r="A163" s="142"/>
      <c r="B163" s="142"/>
      <c r="C163" s="142"/>
      <c r="D163" s="142"/>
      <c r="E163" s="124"/>
      <c r="F163" s="124" t="s">
        <v>354</v>
      </c>
      <c r="G163" s="134"/>
      <c r="H163" s="135"/>
      <c r="I163" s="135"/>
      <c r="J163" s="135"/>
      <c r="K163" s="135"/>
      <c r="L163" s="135"/>
      <c r="M163" s="135" t="s">
        <v>6</v>
      </c>
      <c r="N163" s="136" t="s">
        <v>6</v>
      </c>
      <c r="O163" s="122"/>
      <c r="P163" s="122"/>
      <c r="Q163" s="122"/>
      <c r="R163" s="122"/>
      <c r="S163" s="122"/>
      <c r="T163" s="122"/>
      <c r="U163" s="122"/>
      <c r="V163" s="122"/>
      <c r="W163" s="122"/>
      <c r="X163" s="122"/>
      <c r="Y163" s="122"/>
      <c r="Z163" s="122"/>
      <c r="AA163" s="122"/>
      <c r="AB163" s="122"/>
      <c r="AC163" s="122"/>
      <c r="AD163" s="122"/>
      <c r="AE163" s="122"/>
      <c r="AF163" s="122"/>
      <c r="AG163" s="117"/>
      <c r="AH163" s="117"/>
      <c r="AI163" s="117"/>
      <c r="AJ163" s="117"/>
      <c r="AK163" s="117"/>
      <c r="AL163" s="117"/>
      <c r="AM163" s="117"/>
      <c r="AN163" s="117"/>
      <c r="AO163" s="117"/>
      <c r="AP163" s="117"/>
      <c r="AQ163" s="117"/>
      <c r="AR163" s="117"/>
      <c r="AS163" s="117"/>
      <c r="AT163" s="117"/>
      <c r="AU163" s="117"/>
      <c r="AV163" s="117"/>
      <c r="AW163" s="117"/>
      <c r="AX163" s="117"/>
      <c r="AY163" s="117"/>
      <c r="AZ163" s="117"/>
      <c r="BA163" s="117"/>
      <c r="BB163" s="117"/>
      <c r="BC163" s="117"/>
      <c r="BD163" s="117"/>
      <c r="BE163" s="117"/>
      <c r="BF163" s="117"/>
      <c r="BG163" s="117"/>
      <c r="BH163" s="117"/>
      <c r="BI163" s="117"/>
      <c r="BJ163" s="117"/>
      <c r="BK163" s="117"/>
      <c r="BL163" s="117"/>
      <c r="BM163" s="117"/>
      <c r="BN163" s="117"/>
      <c r="BO163" s="117"/>
      <c r="BP163" s="117"/>
      <c r="BQ163" s="117"/>
      <c r="BR163" s="117"/>
      <c r="BS163" s="117"/>
      <c r="BT163" s="117"/>
      <c r="BU163" s="117"/>
      <c r="BV163" s="117"/>
      <c r="BW163" s="117"/>
      <c r="BX163" s="117"/>
      <c r="BY163" s="117"/>
      <c r="BZ163" s="117"/>
      <c r="CA163" s="117"/>
      <c r="CB163" s="117"/>
      <c r="CC163" s="117"/>
      <c r="CD163" s="117"/>
      <c r="CE163" s="117"/>
      <c r="CF163" s="117"/>
      <c r="CG163" s="117"/>
      <c r="CH163" s="117"/>
      <c r="CI163" s="117"/>
      <c r="CJ163" s="117"/>
      <c r="CK163" s="117"/>
      <c r="CL163" s="117"/>
      <c r="CM163" s="117"/>
      <c r="CN163" s="117"/>
      <c r="CO163" s="117"/>
      <c r="CP163" s="117"/>
      <c r="CQ163" s="117"/>
      <c r="CR163" s="117"/>
      <c r="CS163" s="117"/>
      <c r="CT163" s="117"/>
      <c r="CU163" s="117"/>
      <c r="CV163" s="117"/>
      <c r="CW163" s="117"/>
      <c r="CX163" s="117"/>
      <c r="CY163" s="117"/>
      <c r="CZ163" s="117"/>
      <c r="DA163" s="117"/>
      <c r="DB163" s="117"/>
      <c r="DC163" s="117"/>
      <c r="DD163" s="117"/>
      <c r="DE163" s="117"/>
      <c r="DF163" s="117"/>
      <c r="DG163" s="117"/>
      <c r="DH163" s="117"/>
      <c r="DI163" s="117"/>
      <c r="DJ163" s="117"/>
      <c r="DK163" s="117"/>
      <c r="DL163" s="117"/>
      <c r="DM163" s="117"/>
      <c r="DN163" s="117"/>
    </row>
    <row r="164" spans="1:118" ht="60" x14ac:dyDescent="0.25">
      <c r="A164" s="141"/>
      <c r="B164" s="141"/>
      <c r="C164" s="141"/>
      <c r="D164" s="141" t="s">
        <v>181</v>
      </c>
      <c r="E164" s="124" t="s">
        <v>374</v>
      </c>
      <c r="F164" s="124" t="s">
        <v>362</v>
      </c>
      <c r="G164" s="134"/>
      <c r="H164" s="135"/>
      <c r="I164" s="135"/>
      <c r="J164" s="135"/>
      <c r="K164" s="135"/>
      <c r="L164" s="135"/>
      <c r="M164" s="135" t="s">
        <v>6</v>
      </c>
      <c r="N164" s="136" t="s">
        <v>6</v>
      </c>
      <c r="O164" s="122"/>
      <c r="P164" s="122"/>
      <c r="Q164" s="122"/>
      <c r="R164" s="122"/>
      <c r="S164" s="122"/>
      <c r="T164" s="122"/>
      <c r="U164" s="122"/>
      <c r="V164" s="122"/>
      <c r="W164" s="122"/>
      <c r="X164" s="122"/>
      <c r="Y164" s="122"/>
      <c r="Z164" s="122"/>
      <c r="AA164" s="122"/>
      <c r="AB164" s="122"/>
      <c r="AC164" s="122"/>
      <c r="AD164" s="122"/>
      <c r="AE164" s="122"/>
      <c r="AF164" s="122"/>
      <c r="AG164" s="117"/>
      <c r="AH164" s="117"/>
      <c r="AI164" s="117"/>
      <c r="AJ164" s="117"/>
      <c r="AK164" s="117"/>
      <c r="AL164" s="117"/>
      <c r="AM164" s="117"/>
      <c r="AN164" s="117"/>
      <c r="AO164" s="117"/>
      <c r="AP164" s="117"/>
      <c r="AQ164" s="117"/>
      <c r="AR164" s="117"/>
      <c r="AS164" s="117"/>
      <c r="AT164" s="117"/>
      <c r="AU164" s="117"/>
      <c r="AV164" s="117"/>
      <c r="AW164" s="117"/>
      <c r="AX164" s="117"/>
      <c r="AY164" s="117"/>
      <c r="AZ164" s="117"/>
      <c r="BA164" s="117"/>
      <c r="BB164" s="117"/>
      <c r="BC164" s="117"/>
      <c r="BD164" s="117"/>
      <c r="BE164" s="117"/>
      <c r="BF164" s="117"/>
      <c r="BG164" s="117"/>
      <c r="BH164" s="117"/>
      <c r="BI164" s="117"/>
      <c r="BJ164" s="117"/>
      <c r="BK164" s="117"/>
      <c r="BL164" s="117"/>
      <c r="BM164" s="117"/>
      <c r="BN164" s="117"/>
      <c r="BO164" s="117"/>
      <c r="BP164" s="117"/>
      <c r="BQ164" s="117"/>
      <c r="BR164" s="117"/>
      <c r="BS164" s="117"/>
      <c r="BT164" s="117"/>
      <c r="BU164" s="117"/>
      <c r="BV164" s="117"/>
      <c r="BW164" s="117"/>
      <c r="BX164" s="117"/>
      <c r="BY164" s="117"/>
      <c r="BZ164" s="117"/>
      <c r="CA164" s="117"/>
      <c r="CB164" s="117"/>
      <c r="CC164" s="117"/>
      <c r="CD164" s="117"/>
      <c r="CE164" s="117"/>
      <c r="CF164" s="117"/>
      <c r="CG164" s="117"/>
      <c r="CH164" s="117"/>
      <c r="CI164" s="117"/>
      <c r="CJ164" s="117"/>
      <c r="CK164" s="117"/>
      <c r="CL164" s="117"/>
      <c r="CM164" s="117"/>
      <c r="CN164" s="117"/>
      <c r="CO164" s="117"/>
      <c r="CP164" s="117"/>
      <c r="CQ164" s="117"/>
      <c r="CR164" s="117"/>
      <c r="CS164" s="117"/>
      <c r="CT164" s="117"/>
      <c r="CU164" s="117"/>
      <c r="CV164" s="117"/>
      <c r="CW164" s="117"/>
      <c r="CX164" s="117"/>
      <c r="CY164" s="117"/>
      <c r="CZ164" s="117"/>
      <c r="DA164" s="117"/>
      <c r="DB164" s="117"/>
      <c r="DC164" s="117"/>
      <c r="DD164" s="117"/>
      <c r="DE164" s="117"/>
      <c r="DF164" s="117"/>
      <c r="DG164" s="117"/>
      <c r="DH164" s="117"/>
      <c r="DI164" s="117"/>
      <c r="DJ164" s="117"/>
      <c r="DK164" s="117"/>
      <c r="DL164" s="117"/>
      <c r="DM164" s="117"/>
      <c r="DN164" s="117"/>
    </row>
    <row r="165" spans="1:118" ht="45" x14ac:dyDescent="0.25">
      <c r="A165" s="141"/>
      <c r="B165" s="141"/>
      <c r="C165" s="141"/>
      <c r="D165" s="141"/>
      <c r="E165" s="124"/>
      <c r="F165" s="124" t="s">
        <v>78</v>
      </c>
      <c r="G165" s="134"/>
      <c r="H165" s="135" t="s">
        <v>6</v>
      </c>
      <c r="I165" s="135"/>
      <c r="J165" s="135"/>
      <c r="K165" s="135"/>
      <c r="L165" s="135"/>
      <c r="M165" s="135"/>
      <c r="N165" s="136" t="s">
        <v>6</v>
      </c>
      <c r="O165" s="122"/>
      <c r="P165" s="122"/>
      <c r="Q165" s="122"/>
      <c r="R165" s="122"/>
      <c r="S165" s="122"/>
      <c r="T165" s="122"/>
      <c r="U165" s="122"/>
      <c r="V165" s="122"/>
      <c r="W165" s="122"/>
      <c r="X165" s="122"/>
      <c r="Y165" s="122"/>
      <c r="Z165" s="122"/>
      <c r="AA165" s="122"/>
      <c r="AB165" s="122"/>
      <c r="AC165" s="122"/>
      <c r="AD165" s="122"/>
      <c r="AE165" s="122"/>
      <c r="AF165" s="122"/>
      <c r="AG165" s="117"/>
      <c r="AH165" s="117"/>
      <c r="AI165" s="117"/>
      <c r="AJ165" s="117"/>
      <c r="AK165" s="117"/>
      <c r="AL165" s="117"/>
      <c r="AM165" s="117"/>
      <c r="AN165" s="117"/>
      <c r="AO165" s="117"/>
      <c r="AP165" s="117"/>
      <c r="AQ165" s="117"/>
      <c r="AR165" s="117"/>
      <c r="AS165" s="117"/>
      <c r="AT165" s="117"/>
      <c r="AU165" s="117"/>
      <c r="AV165" s="117"/>
      <c r="AW165" s="117"/>
      <c r="AX165" s="117"/>
      <c r="AY165" s="117"/>
      <c r="AZ165" s="117"/>
      <c r="BA165" s="117"/>
      <c r="BB165" s="117"/>
      <c r="BC165" s="117"/>
      <c r="BD165" s="117"/>
      <c r="BE165" s="117"/>
      <c r="BF165" s="117"/>
      <c r="BG165" s="117"/>
      <c r="BH165" s="117"/>
      <c r="BI165" s="117"/>
      <c r="BJ165" s="117"/>
      <c r="BK165" s="117"/>
      <c r="BL165" s="117"/>
      <c r="BM165" s="117"/>
      <c r="BN165" s="117"/>
      <c r="BO165" s="117"/>
      <c r="BP165" s="117"/>
      <c r="BQ165" s="117"/>
      <c r="BR165" s="117"/>
      <c r="BS165" s="117"/>
      <c r="BT165" s="117"/>
      <c r="BU165" s="117"/>
      <c r="BV165" s="117"/>
      <c r="BW165" s="117"/>
      <c r="BX165" s="117"/>
      <c r="BY165" s="117"/>
      <c r="BZ165" s="117"/>
      <c r="CA165" s="117"/>
      <c r="CB165" s="117"/>
      <c r="CC165" s="117"/>
      <c r="CD165" s="117"/>
      <c r="CE165" s="117"/>
      <c r="CF165" s="117"/>
      <c r="CG165" s="117"/>
      <c r="CH165" s="117"/>
      <c r="CI165" s="117"/>
      <c r="CJ165" s="117"/>
      <c r="CK165" s="117"/>
      <c r="CL165" s="117"/>
      <c r="CM165" s="117"/>
      <c r="CN165" s="117"/>
      <c r="CO165" s="117"/>
      <c r="CP165" s="117"/>
      <c r="CQ165" s="117"/>
      <c r="CR165" s="117"/>
      <c r="CS165" s="117"/>
      <c r="CT165" s="117"/>
      <c r="CU165" s="117"/>
      <c r="CV165" s="117"/>
      <c r="CW165" s="117"/>
      <c r="CX165" s="117"/>
      <c r="CY165" s="117"/>
      <c r="CZ165" s="117"/>
      <c r="DA165" s="117"/>
      <c r="DB165" s="117"/>
      <c r="DC165" s="117"/>
      <c r="DD165" s="117"/>
      <c r="DE165" s="117"/>
      <c r="DF165" s="117"/>
      <c r="DG165" s="117"/>
      <c r="DH165" s="117"/>
      <c r="DI165" s="117"/>
      <c r="DJ165" s="117"/>
      <c r="DK165" s="117"/>
      <c r="DL165" s="117"/>
      <c r="DM165" s="117"/>
      <c r="DN165" s="117"/>
    </row>
    <row r="166" spans="1:118" ht="30" x14ac:dyDescent="0.25">
      <c r="A166" s="141"/>
      <c r="B166" s="141"/>
      <c r="C166" s="141"/>
      <c r="D166" s="141"/>
      <c r="E166" s="124"/>
      <c r="F166" s="124" t="s">
        <v>81</v>
      </c>
      <c r="G166" s="134"/>
      <c r="H166" s="135"/>
      <c r="I166" s="135" t="s">
        <v>7</v>
      </c>
      <c r="J166" s="135"/>
      <c r="K166" s="135"/>
      <c r="L166" s="135"/>
      <c r="M166" s="135"/>
      <c r="N166" s="136" t="s">
        <v>7</v>
      </c>
      <c r="O166" s="122"/>
      <c r="P166" s="122"/>
      <c r="Q166" s="122"/>
      <c r="R166" s="122"/>
      <c r="S166" s="122"/>
      <c r="T166" s="122"/>
      <c r="U166" s="122"/>
      <c r="V166" s="122"/>
      <c r="W166" s="122"/>
      <c r="X166" s="122"/>
      <c r="Y166" s="122"/>
      <c r="Z166" s="122"/>
      <c r="AA166" s="122"/>
      <c r="AB166" s="122"/>
      <c r="AC166" s="122"/>
      <c r="AD166" s="122"/>
      <c r="AE166" s="122"/>
      <c r="AF166" s="122"/>
      <c r="AG166" s="117"/>
      <c r="AH166" s="117"/>
      <c r="AI166" s="117"/>
      <c r="AJ166" s="117"/>
      <c r="AK166" s="117"/>
      <c r="AL166" s="117"/>
      <c r="AM166" s="117"/>
      <c r="AN166" s="117"/>
      <c r="AO166" s="117"/>
      <c r="AP166" s="117"/>
      <c r="AQ166" s="117"/>
      <c r="AR166" s="117"/>
      <c r="AS166" s="117"/>
      <c r="AT166" s="117"/>
      <c r="AU166" s="117"/>
      <c r="AV166" s="117"/>
      <c r="AW166" s="117"/>
      <c r="AX166" s="117"/>
      <c r="AY166" s="117"/>
      <c r="AZ166" s="117"/>
      <c r="BA166" s="117"/>
      <c r="BB166" s="117"/>
      <c r="BC166" s="117"/>
      <c r="BD166" s="117"/>
      <c r="BE166" s="117"/>
      <c r="BF166" s="117"/>
      <c r="BG166" s="117"/>
      <c r="BH166" s="117"/>
      <c r="BI166" s="117"/>
      <c r="BJ166" s="117"/>
      <c r="BK166" s="117"/>
      <c r="BL166" s="117"/>
      <c r="BM166" s="117"/>
      <c r="BN166" s="117"/>
      <c r="BO166" s="117"/>
      <c r="BP166" s="117"/>
      <c r="BQ166" s="117"/>
      <c r="BR166" s="117"/>
      <c r="BS166" s="117"/>
      <c r="BT166" s="117"/>
      <c r="BU166" s="117"/>
      <c r="BV166" s="117"/>
      <c r="BW166" s="117"/>
      <c r="BX166" s="117"/>
      <c r="BY166" s="117"/>
      <c r="BZ166" s="117"/>
      <c r="CA166" s="117"/>
      <c r="CB166" s="117"/>
      <c r="CC166" s="117"/>
      <c r="CD166" s="117"/>
      <c r="CE166" s="117"/>
      <c r="CF166" s="117"/>
      <c r="CG166" s="117"/>
      <c r="CH166" s="117"/>
      <c r="CI166" s="117"/>
      <c r="CJ166" s="117"/>
      <c r="CK166" s="117"/>
      <c r="CL166" s="117"/>
      <c r="CM166" s="117"/>
      <c r="CN166" s="117"/>
      <c r="CO166" s="117"/>
      <c r="CP166" s="117"/>
      <c r="CQ166" s="117"/>
      <c r="CR166" s="117"/>
      <c r="CS166" s="117"/>
      <c r="CT166" s="117"/>
      <c r="CU166" s="117"/>
      <c r="CV166" s="117"/>
      <c r="CW166" s="117"/>
      <c r="CX166" s="117"/>
      <c r="CY166" s="117"/>
      <c r="CZ166" s="117"/>
      <c r="DA166" s="117"/>
      <c r="DB166" s="117"/>
      <c r="DC166" s="117"/>
      <c r="DD166" s="117"/>
      <c r="DE166" s="117"/>
      <c r="DF166" s="117"/>
      <c r="DG166" s="117"/>
      <c r="DH166" s="117"/>
      <c r="DI166" s="117"/>
      <c r="DJ166" s="117"/>
      <c r="DK166" s="117"/>
      <c r="DL166" s="117"/>
      <c r="DM166" s="117"/>
      <c r="DN166" s="117"/>
    </row>
    <row r="167" spans="1:118" ht="60" x14ac:dyDescent="0.25">
      <c r="A167" s="141"/>
      <c r="B167" s="141"/>
      <c r="C167" s="141"/>
      <c r="D167" s="141"/>
      <c r="E167" s="124"/>
      <c r="F167" s="124" t="s">
        <v>193</v>
      </c>
      <c r="G167" s="134"/>
      <c r="H167" s="135"/>
      <c r="I167" s="135"/>
      <c r="J167" s="135" t="s">
        <v>7</v>
      </c>
      <c r="K167" s="135"/>
      <c r="L167" s="135"/>
      <c r="M167" s="135"/>
      <c r="N167" s="136" t="s">
        <v>7</v>
      </c>
      <c r="O167" s="122"/>
      <c r="P167" s="122"/>
      <c r="Q167" s="122"/>
      <c r="R167" s="122"/>
      <c r="S167" s="122"/>
      <c r="T167" s="122"/>
      <c r="U167" s="122"/>
      <c r="V167" s="122"/>
      <c r="W167" s="122"/>
      <c r="X167" s="122"/>
      <c r="Y167" s="122"/>
      <c r="Z167" s="122"/>
      <c r="AA167" s="122"/>
      <c r="AB167" s="122"/>
      <c r="AC167" s="122"/>
      <c r="AD167" s="122"/>
      <c r="AE167" s="122"/>
      <c r="AF167" s="122"/>
      <c r="AG167" s="117"/>
      <c r="AH167" s="117"/>
      <c r="AI167" s="117"/>
      <c r="AJ167" s="117"/>
      <c r="AK167" s="117"/>
      <c r="AL167" s="117"/>
      <c r="AM167" s="117"/>
      <c r="AN167" s="117"/>
      <c r="AO167" s="117"/>
      <c r="AP167" s="117"/>
      <c r="AQ167" s="117"/>
      <c r="AR167" s="117"/>
      <c r="AS167" s="117"/>
      <c r="AT167" s="117"/>
      <c r="AU167" s="117"/>
      <c r="AV167" s="117"/>
      <c r="AW167" s="117"/>
      <c r="AX167" s="117"/>
      <c r="AY167" s="117"/>
      <c r="AZ167" s="117"/>
      <c r="BA167" s="117"/>
      <c r="BB167" s="117"/>
      <c r="BC167" s="117"/>
      <c r="BD167" s="117"/>
      <c r="BE167" s="117"/>
      <c r="BF167" s="117"/>
      <c r="BG167" s="117"/>
      <c r="BH167" s="117"/>
      <c r="BI167" s="117"/>
      <c r="BJ167" s="117"/>
      <c r="BK167" s="117"/>
      <c r="BL167" s="117"/>
      <c r="BM167" s="117"/>
      <c r="BN167" s="117"/>
      <c r="BO167" s="117"/>
      <c r="BP167" s="117"/>
      <c r="BQ167" s="117"/>
      <c r="BR167" s="117"/>
      <c r="BS167" s="117"/>
      <c r="BT167" s="117"/>
      <c r="BU167" s="117"/>
      <c r="BV167" s="117"/>
      <c r="BW167" s="117"/>
      <c r="BX167" s="117"/>
      <c r="BY167" s="117"/>
      <c r="BZ167" s="117"/>
      <c r="CA167" s="117"/>
      <c r="CB167" s="117"/>
      <c r="CC167" s="117"/>
      <c r="CD167" s="117"/>
      <c r="CE167" s="117"/>
      <c r="CF167" s="117"/>
      <c r="CG167" s="117"/>
      <c r="CH167" s="117"/>
      <c r="CI167" s="117"/>
      <c r="CJ167" s="117"/>
      <c r="CK167" s="117"/>
      <c r="CL167" s="117"/>
      <c r="CM167" s="117"/>
      <c r="CN167" s="117"/>
      <c r="CO167" s="117"/>
      <c r="CP167" s="117"/>
      <c r="CQ167" s="117"/>
      <c r="CR167" s="117"/>
      <c r="CS167" s="117"/>
      <c r="CT167" s="117"/>
      <c r="CU167" s="117"/>
      <c r="CV167" s="117"/>
      <c r="CW167" s="117"/>
      <c r="CX167" s="117"/>
      <c r="CY167" s="117"/>
      <c r="CZ167" s="117"/>
      <c r="DA167" s="117"/>
      <c r="DB167" s="117"/>
      <c r="DC167" s="117"/>
      <c r="DD167" s="117"/>
      <c r="DE167" s="117"/>
      <c r="DF167" s="117"/>
      <c r="DG167" s="117"/>
      <c r="DH167" s="117"/>
      <c r="DI167" s="117"/>
      <c r="DJ167" s="117"/>
      <c r="DK167" s="117"/>
      <c r="DL167" s="117"/>
      <c r="DM167" s="117"/>
      <c r="DN167" s="117"/>
    </row>
    <row r="168" spans="1:118" ht="60" x14ac:dyDescent="0.25">
      <c r="A168" s="141"/>
      <c r="B168" s="141"/>
      <c r="C168" s="141"/>
      <c r="D168" s="141"/>
      <c r="E168" s="124"/>
      <c r="F168" s="124" t="s">
        <v>80</v>
      </c>
      <c r="G168" s="134"/>
      <c r="H168" s="135"/>
      <c r="I168" s="135"/>
      <c r="J168" s="135"/>
      <c r="K168" s="135" t="s">
        <v>7</v>
      </c>
      <c r="L168" s="135"/>
      <c r="M168" s="135"/>
      <c r="N168" s="136" t="s">
        <v>7</v>
      </c>
      <c r="O168" s="122"/>
      <c r="P168" s="122"/>
      <c r="Q168" s="122"/>
      <c r="R168" s="122"/>
      <c r="S168" s="122"/>
      <c r="T168" s="122"/>
      <c r="U168" s="122"/>
      <c r="V168" s="122"/>
      <c r="W168" s="122"/>
      <c r="X168" s="122"/>
      <c r="Y168" s="122"/>
      <c r="Z168" s="122"/>
      <c r="AA168" s="122"/>
      <c r="AB168" s="122"/>
      <c r="AC168" s="122"/>
      <c r="AD168" s="122"/>
      <c r="AE168" s="122"/>
      <c r="AF168" s="122"/>
      <c r="AG168" s="117"/>
      <c r="AH168" s="117"/>
      <c r="AI168" s="117"/>
      <c r="AJ168" s="117"/>
      <c r="AK168" s="117"/>
      <c r="AL168" s="117"/>
      <c r="AM168" s="117"/>
      <c r="AN168" s="117"/>
      <c r="AO168" s="117"/>
      <c r="AP168" s="117"/>
      <c r="AQ168" s="117"/>
      <c r="AR168" s="117"/>
      <c r="AS168" s="117"/>
      <c r="AT168" s="117"/>
      <c r="AU168" s="117"/>
      <c r="AV168" s="117"/>
      <c r="AW168" s="117"/>
      <c r="AX168" s="117"/>
      <c r="AY168" s="117"/>
      <c r="AZ168" s="117"/>
      <c r="BA168" s="117"/>
      <c r="BB168" s="117"/>
      <c r="BC168" s="117"/>
      <c r="BD168" s="117"/>
      <c r="BE168" s="117"/>
      <c r="BF168" s="117"/>
      <c r="BG168" s="117"/>
      <c r="BH168" s="117"/>
      <c r="BI168" s="117"/>
      <c r="BJ168" s="117"/>
      <c r="BK168" s="117"/>
      <c r="BL168" s="117"/>
      <c r="BM168" s="117"/>
      <c r="BN168" s="117"/>
      <c r="BO168" s="117"/>
      <c r="BP168" s="117"/>
      <c r="BQ168" s="117"/>
      <c r="BR168" s="117"/>
      <c r="BS168" s="117"/>
      <c r="BT168" s="117"/>
      <c r="BU168" s="117"/>
      <c r="BV168" s="117"/>
      <c r="BW168" s="117"/>
      <c r="BX168" s="117"/>
      <c r="BY168" s="117"/>
      <c r="BZ168" s="117"/>
      <c r="CA168" s="117"/>
      <c r="CB168" s="117"/>
      <c r="CC168" s="117"/>
      <c r="CD168" s="117"/>
      <c r="CE168" s="117"/>
      <c r="CF168" s="117"/>
      <c r="CG168" s="117"/>
      <c r="CH168" s="117"/>
      <c r="CI168" s="117"/>
      <c r="CJ168" s="117"/>
      <c r="CK168" s="117"/>
      <c r="CL168" s="117"/>
      <c r="CM168" s="117"/>
      <c r="CN168" s="117"/>
      <c r="CO168" s="117"/>
      <c r="CP168" s="117"/>
      <c r="CQ168" s="117"/>
      <c r="CR168" s="117"/>
      <c r="CS168" s="117"/>
      <c r="CT168" s="117"/>
      <c r="CU168" s="117"/>
      <c r="CV168" s="117"/>
      <c r="CW168" s="117"/>
      <c r="CX168" s="117"/>
      <c r="CY168" s="117"/>
      <c r="CZ168" s="117"/>
      <c r="DA168" s="117"/>
      <c r="DB168" s="117"/>
      <c r="DC168" s="117"/>
      <c r="DD168" s="117"/>
      <c r="DE168" s="117"/>
      <c r="DF168" s="117"/>
      <c r="DG168" s="117"/>
      <c r="DH168" s="117"/>
      <c r="DI168" s="117"/>
      <c r="DJ168" s="117"/>
      <c r="DK168" s="117"/>
      <c r="DL168" s="117"/>
      <c r="DM168" s="117"/>
      <c r="DN168" s="117"/>
    </row>
    <row r="169" spans="1:118" ht="165.75" thickBot="1" x14ac:dyDescent="0.3">
      <c r="A169" s="142"/>
      <c r="B169" s="142"/>
      <c r="C169" s="142"/>
      <c r="D169" s="142"/>
      <c r="E169" s="124"/>
      <c r="F169" s="124" t="s">
        <v>355</v>
      </c>
      <c r="G169" s="134"/>
      <c r="H169" s="135"/>
      <c r="I169" s="135"/>
      <c r="J169" s="135"/>
      <c r="K169" s="135"/>
      <c r="L169" s="135" t="s">
        <v>6</v>
      </c>
      <c r="M169" s="135"/>
      <c r="N169" s="136" t="s">
        <v>6</v>
      </c>
      <c r="O169" s="122"/>
      <c r="P169" s="122"/>
      <c r="Q169" s="122"/>
      <c r="R169" s="122"/>
      <c r="S169" s="122"/>
      <c r="T169" s="122"/>
      <c r="U169" s="122"/>
      <c r="V169" s="122"/>
      <c r="W169" s="122"/>
      <c r="X169" s="122"/>
      <c r="Y169" s="122"/>
      <c r="Z169" s="122"/>
      <c r="AA169" s="122"/>
      <c r="AB169" s="122"/>
      <c r="AC169" s="122"/>
      <c r="AD169" s="122"/>
      <c r="AE169" s="122"/>
      <c r="AF169" s="122"/>
      <c r="AG169" s="117"/>
      <c r="AH169" s="117"/>
      <c r="AI169" s="117"/>
      <c r="AJ169" s="117"/>
      <c r="AK169" s="117"/>
      <c r="AL169" s="117"/>
      <c r="AM169" s="117"/>
      <c r="AN169" s="117"/>
      <c r="AO169" s="117"/>
      <c r="AP169" s="117"/>
      <c r="AQ169" s="117"/>
      <c r="AR169" s="117"/>
      <c r="AS169" s="117"/>
      <c r="AT169" s="117"/>
      <c r="AU169" s="117"/>
      <c r="AV169" s="117"/>
      <c r="AW169" s="117"/>
      <c r="AX169" s="117"/>
      <c r="AY169" s="117"/>
      <c r="AZ169" s="117"/>
      <c r="BA169" s="117"/>
      <c r="BB169" s="117"/>
      <c r="BC169" s="117"/>
      <c r="BD169" s="117"/>
      <c r="BE169" s="117"/>
      <c r="BF169" s="117"/>
      <c r="BG169" s="117"/>
      <c r="BH169" s="117"/>
      <c r="BI169" s="117"/>
      <c r="BJ169" s="117"/>
      <c r="BK169" s="117"/>
      <c r="BL169" s="117"/>
      <c r="BM169" s="117"/>
      <c r="BN169" s="117"/>
      <c r="BO169" s="117"/>
      <c r="BP169" s="117"/>
      <c r="BQ169" s="117"/>
      <c r="BR169" s="117"/>
      <c r="BS169" s="117"/>
      <c r="BT169" s="117"/>
      <c r="BU169" s="117"/>
      <c r="BV169" s="117"/>
      <c r="BW169" s="117"/>
      <c r="BX169" s="117"/>
      <c r="BY169" s="117"/>
      <c r="BZ169" s="117"/>
      <c r="CA169" s="117"/>
      <c r="CB169" s="117"/>
      <c r="CC169" s="117"/>
      <c r="CD169" s="117"/>
      <c r="CE169" s="117"/>
      <c r="CF169" s="117"/>
      <c r="CG169" s="117"/>
      <c r="CH169" s="117"/>
      <c r="CI169" s="117"/>
      <c r="CJ169" s="117"/>
      <c r="CK169" s="117"/>
      <c r="CL169" s="117"/>
      <c r="CM169" s="117"/>
      <c r="CN169" s="117"/>
      <c r="CO169" s="117"/>
      <c r="CP169" s="117"/>
      <c r="CQ169" s="117"/>
      <c r="CR169" s="117"/>
      <c r="CS169" s="117"/>
      <c r="CT169" s="117"/>
      <c r="CU169" s="117"/>
      <c r="CV169" s="117"/>
      <c r="CW169" s="117"/>
      <c r="CX169" s="117"/>
      <c r="CY169" s="117"/>
      <c r="CZ169" s="117"/>
      <c r="DA169" s="117"/>
      <c r="DB169" s="117"/>
      <c r="DC169" s="117"/>
      <c r="DD169" s="117"/>
      <c r="DE169" s="117"/>
      <c r="DF169" s="117"/>
      <c r="DG169" s="117"/>
      <c r="DH169" s="117"/>
      <c r="DI169" s="117"/>
      <c r="DJ169" s="117"/>
      <c r="DK169" s="117"/>
      <c r="DL169" s="117"/>
      <c r="DM169" s="117"/>
      <c r="DN169" s="117"/>
    </row>
    <row r="170" spans="1:118" ht="150" x14ac:dyDescent="0.25">
      <c r="A170" s="141"/>
      <c r="B170" s="141"/>
      <c r="C170" s="141" t="s">
        <v>182</v>
      </c>
      <c r="D170" s="141" t="s">
        <v>82</v>
      </c>
      <c r="E170" s="124" t="s">
        <v>365</v>
      </c>
      <c r="F170" s="124" t="s">
        <v>226</v>
      </c>
      <c r="G170" s="134"/>
      <c r="H170" s="135"/>
      <c r="I170" s="135" t="s">
        <v>7</v>
      </c>
      <c r="J170" s="135"/>
      <c r="K170" s="135"/>
      <c r="L170" s="135"/>
      <c r="M170" s="135"/>
      <c r="N170" s="136" t="s">
        <v>7</v>
      </c>
      <c r="O170" s="122"/>
      <c r="P170" s="122"/>
      <c r="Q170" s="122"/>
      <c r="R170" s="122"/>
      <c r="S170" s="122"/>
      <c r="T170" s="122"/>
      <c r="U170" s="122"/>
      <c r="V170" s="122"/>
      <c r="W170" s="122"/>
      <c r="X170" s="122"/>
      <c r="Y170" s="122"/>
      <c r="Z170" s="122"/>
      <c r="AA170" s="122"/>
      <c r="AB170" s="122"/>
      <c r="AC170" s="122"/>
      <c r="AD170" s="122"/>
      <c r="AE170" s="122"/>
      <c r="AF170" s="122"/>
      <c r="AG170" s="117"/>
      <c r="AH170" s="117"/>
      <c r="AI170" s="117"/>
      <c r="AJ170" s="117"/>
      <c r="AK170" s="117"/>
      <c r="AL170" s="117"/>
      <c r="AM170" s="117"/>
      <c r="AN170" s="117"/>
      <c r="AO170" s="117"/>
      <c r="AP170" s="117"/>
      <c r="AQ170" s="117"/>
      <c r="AR170" s="117"/>
      <c r="AS170" s="117"/>
      <c r="AT170" s="117"/>
      <c r="AU170" s="117"/>
      <c r="AV170" s="117"/>
      <c r="AW170" s="117"/>
      <c r="AX170" s="117"/>
      <c r="AY170" s="117"/>
      <c r="AZ170" s="117"/>
      <c r="BA170" s="117"/>
      <c r="BB170" s="117"/>
      <c r="BC170" s="117"/>
      <c r="BD170" s="117"/>
      <c r="BE170" s="117"/>
      <c r="BF170" s="117"/>
      <c r="BG170" s="117"/>
      <c r="BH170" s="117"/>
      <c r="BI170" s="117"/>
      <c r="BJ170" s="117"/>
      <c r="BK170" s="117"/>
      <c r="BL170" s="117"/>
      <c r="BM170" s="117"/>
      <c r="BN170" s="117"/>
      <c r="BO170" s="117"/>
      <c r="BP170" s="117"/>
      <c r="BQ170" s="117"/>
      <c r="BR170" s="117"/>
      <c r="BS170" s="117"/>
      <c r="BT170" s="117"/>
      <c r="BU170" s="117"/>
      <c r="BV170" s="117"/>
      <c r="BW170" s="117"/>
      <c r="BX170" s="117"/>
      <c r="BY170" s="117"/>
      <c r="BZ170" s="117"/>
      <c r="CA170" s="117"/>
      <c r="CB170" s="117"/>
      <c r="CC170" s="117"/>
      <c r="CD170" s="117"/>
      <c r="CE170" s="117"/>
      <c r="CF170" s="117"/>
      <c r="CG170" s="117"/>
      <c r="CH170" s="117"/>
      <c r="CI170" s="117"/>
      <c r="CJ170" s="117"/>
      <c r="CK170" s="117"/>
      <c r="CL170" s="117"/>
      <c r="CM170" s="117"/>
      <c r="CN170" s="117"/>
      <c r="CO170" s="117"/>
      <c r="CP170" s="117"/>
      <c r="CQ170" s="117"/>
      <c r="CR170" s="117"/>
      <c r="CS170" s="117"/>
      <c r="CT170" s="117"/>
      <c r="CU170" s="117"/>
      <c r="CV170" s="117"/>
      <c r="CW170" s="117"/>
      <c r="CX170" s="117"/>
      <c r="CY170" s="117"/>
      <c r="CZ170" s="117"/>
      <c r="DA170" s="117"/>
      <c r="DB170" s="117"/>
      <c r="DC170" s="117"/>
      <c r="DD170" s="117"/>
      <c r="DE170" s="117"/>
      <c r="DF170" s="117"/>
      <c r="DG170" s="117"/>
      <c r="DH170" s="117"/>
      <c r="DI170" s="117"/>
      <c r="DJ170" s="117"/>
      <c r="DK170" s="117"/>
      <c r="DL170" s="117"/>
      <c r="DM170" s="117"/>
      <c r="DN170" s="117"/>
    </row>
    <row r="171" spans="1:118" ht="105" x14ac:dyDescent="0.25">
      <c r="A171" s="141"/>
      <c r="B171" s="141"/>
      <c r="C171" s="141"/>
      <c r="D171" s="141"/>
      <c r="E171" s="124"/>
      <c r="F171" s="124" t="s">
        <v>356</v>
      </c>
      <c r="G171" s="134"/>
      <c r="H171" s="135" t="s">
        <v>7</v>
      </c>
      <c r="I171" s="135"/>
      <c r="J171" s="135"/>
      <c r="K171" s="135"/>
      <c r="L171" s="135"/>
      <c r="M171" s="135"/>
      <c r="N171" s="136" t="s">
        <v>7</v>
      </c>
      <c r="O171" s="122"/>
      <c r="P171" s="122"/>
      <c r="Q171" s="122"/>
      <c r="R171" s="122"/>
      <c r="S171" s="122"/>
      <c r="T171" s="122"/>
      <c r="U171" s="122"/>
      <c r="V171" s="122"/>
      <c r="W171" s="122"/>
      <c r="X171" s="122"/>
      <c r="Y171" s="122"/>
      <c r="Z171" s="122"/>
      <c r="AA171" s="122"/>
      <c r="AB171" s="122"/>
      <c r="AC171" s="122"/>
      <c r="AD171" s="122"/>
      <c r="AE171" s="122"/>
      <c r="AF171" s="122"/>
      <c r="AG171" s="117"/>
      <c r="AH171" s="117"/>
      <c r="AI171" s="117"/>
      <c r="AJ171" s="117"/>
      <c r="AK171" s="117"/>
      <c r="AL171" s="117"/>
      <c r="AM171" s="117"/>
      <c r="AN171" s="117"/>
      <c r="AO171" s="117"/>
      <c r="AP171" s="117"/>
      <c r="AQ171" s="117"/>
      <c r="AR171" s="117"/>
      <c r="AS171" s="117"/>
      <c r="AT171" s="117"/>
      <c r="AU171" s="117"/>
      <c r="AV171" s="117"/>
      <c r="AW171" s="117"/>
      <c r="AX171" s="117"/>
      <c r="AY171" s="117"/>
      <c r="AZ171" s="117"/>
      <c r="BA171" s="117"/>
      <c r="BB171" s="117"/>
      <c r="BC171" s="117"/>
      <c r="BD171" s="117"/>
      <c r="BE171" s="117"/>
      <c r="BF171" s="117"/>
      <c r="BG171" s="117"/>
      <c r="BH171" s="117"/>
      <c r="BI171" s="117"/>
      <c r="BJ171" s="117"/>
      <c r="BK171" s="117"/>
      <c r="BL171" s="117"/>
      <c r="BM171" s="117"/>
      <c r="BN171" s="117"/>
      <c r="BO171" s="117"/>
      <c r="BP171" s="117"/>
      <c r="BQ171" s="117"/>
      <c r="BR171" s="117"/>
      <c r="BS171" s="117"/>
      <c r="BT171" s="117"/>
      <c r="BU171" s="117"/>
      <c r="BV171" s="117"/>
      <c r="BW171" s="117"/>
      <c r="BX171" s="117"/>
      <c r="BY171" s="117"/>
      <c r="BZ171" s="117"/>
      <c r="CA171" s="117"/>
      <c r="CB171" s="117"/>
      <c r="CC171" s="117"/>
      <c r="CD171" s="117"/>
      <c r="CE171" s="117"/>
      <c r="CF171" s="117"/>
      <c r="CG171" s="117"/>
      <c r="CH171" s="117"/>
      <c r="CI171" s="117"/>
      <c r="CJ171" s="117"/>
      <c r="CK171" s="117"/>
      <c r="CL171" s="117"/>
      <c r="CM171" s="117"/>
      <c r="CN171" s="117"/>
      <c r="CO171" s="117"/>
      <c r="CP171" s="117"/>
      <c r="CQ171" s="117"/>
      <c r="CR171" s="117"/>
      <c r="CS171" s="117"/>
      <c r="CT171" s="117"/>
      <c r="CU171" s="117"/>
      <c r="CV171" s="117"/>
      <c r="CW171" s="117"/>
      <c r="CX171" s="117"/>
      <c r="CY171" s="117"/>
      <c r="CZ171" s="117"/>
      <c r="DA171" s="117"/>
      <c r="DB171" s="117"/>
      <c r="DC171" s="117"/>
      <c r="DD171" s="117"/>
      <c r="DE171" s="117"/>
      <c r="DF171" s="117"/>
      <c r="DG171" s="117"/>
      <c r="DH171" s="117"/>
      <c r="DI171" s="117"/>
      <c r="DJ171" s="117"/>
      <c r="DK171" s="117"/>
      <c r="DL171" s="117"/>
      <c r="DM171" s="117"/>
      <c r="DN171" s="117"/>
    </row>
    <row r="172" spans="1:118" ht="150" x14ac:dyDescent="0.25">
      <c r="A172" s="141"/>
      <c r="B172" s="141"/>
      <c r="C172" s="141"/>
      <c r="D172" s="141"/>
      <c r="E172" s="124"/>
      <c r="F172" s="124" t="s">
        <v>363</v>
      </c>
      <c r="G172" s="134"/>
      <c r="H172" s="135"/>
      <c r="I172" s="135"/>
      <c r="J172" s="135"/>
      <c r="K172" s="135" t="s">
        <v>7</v>
      </c>
      <c r="L172" s="135"/>
      <c r="M172" s="135"/>
      <c r="N172" s="136" t="s">
        <v>7</v>
      </c>
      <c r="O172" s="122"/>
      <c r="P172" s="122"/>
      <c r="Q172" s="122"/>
      <c r="R172" s="122"/>
      <c r="S172" s="122"/>
      <c r="T172" s="122"/>
      <c r="U172" s="122"/>
      <c r="V172" s="122"/>
      <c r="W172" s="122"/>
      <c r="X172" s="122"/>
      <c r="Y172" s="122"/>
      <c r="Z172" s="122"/>
      <c r="AA172" s="122"/>
      <c r="AB172" s="122"/>
      <c r="AC172" s="122"/>
      <c r="AD172" s="122"/>
      <c r="AE172" s="122"/>
      <c r="AF172" s="122"/>
      <c r="AG172" s="117"/>
      <c r="AH172" s="117"/>
      <c r="AI172" s="117"/>
      <c r="AJ172" s="117"/>
      <c r="AK172" s="117"/>
      <c r="AL172" s="117"/>
      <c r="AM172" s="117"/>
      <c r="AN172" s="117"/>
      <c r="AO172" s="117"/>
      <c r="AP172" s="117"/>
      <c r="AQ172" s="117"/>
      <c r="AR172" s="117"/>
      <c r="AS172" s="117"/>
      <c r="AT172" s="117"/>
      <c r="AU172" s="117"/>
      <c r="AV172" s="117"/>
      <c r="AW172" s="117"/>
      <c r="AX172" s="117"/>
      <c r="AY172" s="117"/>
      <c r="AZ172" s="117"/>
      <c r="BA172" s="117"/>
      <c r="BB172" s="117"/>
      <c r="BC172" s="117"/>
      <c r="BD172" s="117"/>
      <c r="BE172" s="117"/>
      <c r="BF172" s="117"/>
      <c r="BG172" s="117"/>
      <c r="BH172" s="117"/>
      <c r="BI172" s="117"/>
      <c r="BJ172" s="117"/>
      <c r="BK172" s="117"/>
      <c r="BL172" s="117"/>
      <c r="BM172" s="117"/>
      <c r="BN172" s="117"/>
      <c r="BO172" s="117"/>
      <c r="BP172" s="117"/>
      <c r="BQ172" s="117"/>
      <c r="BR172" s="117"/>
      <c r="BS172" s="117"/>
      <c r="BT172" s="117"/>
      <c r="BU172" s="117"/>
      <c r="BV172" s="117"/>
      <c r="BW172" s="117"/>
      <c r="BX172" s="117"/>
      <c r="BY172" s="117"/>
      <c r="BZ172" s="117"/>
      <c r="CA172" s="117"/>
      <c r="CB172" s="117"/>
      <c r="CC172" s="117"/>
      <c r="CD172" s="117"/>
      <c r="CE172" s="117"/>
      <c r="CF172" s="117"/>
      <c r="CG172" s="117"/>
      <c r="CH172" s="117"/>
      <c r="CI172" s="117"/>
      <c r="CJ172" s="117"/>
      <c r="CK172" s="117"/>
      <c r="CL172" s="117"/>
      <c r="CM172" s="117"/>
      <c r="CN172" s="117"/>
      <c r="CO172" s="117"/>
      <c r="CP172" s="117"/>
      <c r="CQ172" s="117"/>
      <c r="CR172" s="117"/>
      <c r="CS172" s="117"/>
      <c r="CT172" s="117"/>
      <c r="CU172" s="117"/>
      <c r="CV172" s="117"/>
      <c r="CW172" s="117"/>
      <c r="CX172" s="117"/>
      <c r="CY172" s="117"/>
      <c r="CZ172" s="117"/>
      <c r="DA172" s="117"/>
      <c r="DB172" s="117"/>
      <c r="DC172" s="117"/>
      <c r="DD172" s="117"/>
      <c r="DE172" s="117"/>
      <c r="DF172" s="117"/>
      <c r="DG172" s="117"/>
      <c r="DH172" s="117"/>
      <c r="DI172" s="117"/>
      <c r="DJ172" s="117"/>
      <c r="DK172" s="117"/>
      <c r="DL172" s="117"/>
      <c r="DM172" s="117"/>
      <c r="DN172" s="117"/>
    </row>
    <row r="173" spans="1:118" ht="135" x14ac:dyDescent="0.25">
      <c r="A173" s="141"/>
      <c r="B173" s="141"/>
      <c r="C173" s="141"/>
      <c r="D173" s="141"/>
      <c r="E173" s="124"/>
      <c r="F173" s="124" t="s">
        <v>190</v>
      </c>
      <c r="G173" s="134"/>
      <c r="H173" s="135"/>
      <c r="I173" s="135"/>
      <c r="J173" s="135"/>
      <c r="K173" s="135"/>
      <c r="L173" s="135" t="s">
        <v>7</v>
      </c>
      <c r="M173" s="135"/>
      <c r="N173" s="136" t="s">
        <v>7</v>
      </c>
      <c r="O173" s="122"/>
      <c r="P173" s="122"/>
      <c r="Q173" s="122"/>
      <c r="R173" s="122"/>
      <c r="S173" s="122"/>
      <c r="T173" s="122"/>
      <c r="U173" s="122"/>
      <c r="V173" s="122"/>
      <c r="W173" s="122"/>
      <c r="X173" s="122"/>
      <c r="Y173" s="122"/>
      <c r="Z173" s="122"/>
      <c r="AA173" s="122"/>
      <c r="AB173" s="122"/>
      <c r="AC173" s="122"/>
      <c r="AD173" s="122"/>
      <c r="AE173" s="122"/>
      <c r="AF173" s="122"/>
      <c r="AG173" s="117"/>
      <c r="AH173" s="117"/>
      <c r="AI173" s="117"/>
      <c r="AJ173" s="117"/>
      <c r="AK173" s="117"/>
      <c r="AL173" s="117"/>
      <c r="AM173" s="117"/>
      <c r="AN173" s="117"/>
      <c r="AO173" s="117"/>
      <c r="AP173" s="117"/>
      <c r="AQ173" s="117"/>
      <c r="AR173" s="117"/>
      <c r="AS173" s="117"/>
      <c r="AT173" s="117"/>
      <c r="AU173" s="117"/>
      <c r="AV173" s="117"/>
      <c r="AW173" s="117"/>
      <c r="AX173" s="117"/>
      <c r="AY173" s="117"/>
      <c r="AZ173" s="117"/>
      <c r="BA173" s="117"/>
      <c r="BB173" s="117"/>
      <c r="BC173" s="117"/>
      <c r="BD173" s="117"/>
      <c r="BE173" s="117"/>
      <c r="BF173" s="117"/>
      <c r="BG173" s="117"/>
      <c r="BH173" s="117"/>
      <c r="BI173" s="117"/>
      <c r="BJ173" s="117"/>
      <c r="BK173" s="117"/>
      <c r="BL173" s="117"/>
      <c r="BM173" s="117"/>
      <c r="BN173" s="117"/>
      <c r="BO173" s="117"/>
      <c r="BP173" s="117"/>
      <c r="BQ173" s="117"/>
      <c r="BR173" s="117"/>
      <c r="BS173" s="117"/>
      <c r="BT173" s="117"/>
      <c r="BU173" s="117"/>
      <c r="BV173" s="117"/>
      <c r="BW173" s="117"/>
      <c r="BX173" s="117"/>
      <c r="BY173" s="117"/>
      <c r="BZ173" s="117"/>
      <c r="CA173" s="117"/>
      <c r="CB173" s="117"/>
      <c r="CC173" s="117"/>
      <c r="CD173" s="117"/>
      <c r="CE173" s="117"/>
      <c r="CF173" s="117"/>
      <c r="CG173" s="117"/>
      <c r="CH173" s="117"/>
      <c r="CI173" s="117"/>
      <c r="CJ173" s="117"/>
      <c r="CK173" s="117"/>
      <c r="CL173" s="117"/>
      <c r="CM173" s="117"/>
      <c r="CN173" s="117"/>
      <c r="CO173" s="117"/>
      <c r="CP173" s="117"/>
      <c r="CQ173" s="117"/>
      <c r="CR173" s="117"/>
      <c r="CS173" s="117"/>
      <c r="CT173" s="117"/>
      <c r="CU173" s="117"/>
      <c r="CV173" s="117"/>
      <c r="CW173" s="117"/>
      <c r="CX173" s="117"/>
      <c r="CY173" s="117"/>
      <c r="CZ173" s="117"/>
      <c r="DA173" s="117"/>
      <c r="DB173" s="117"/>
      <c r="DC173" s="117"/>
      <c r="DD173" s="117"/>
      <c r="DE173" s="117"/>
      <c r="DF173" s="117"/>
      <c r="DG173" s="117"/>
      <c r="DH173" s="117"/>
      <c r="DI173" s="117"/>
      <c r="DJ173" s="117"/>
      <c r="DK173" s="117"/>
      <c r="DL173" s="117"/>
      <c r="DM173" s="117"/>
      <c r="DN173" s="117"/>
    </row>
    <row r="174" spans="1:118" ht="75" x14ac:dyDescent="0.25">
      <c r="A174" s="141"/>
      <c r="B174" s="141"/>
      <c r="C174" s="141"/>
      <c r="D174" s="141"/>
      <c r="E174" s="124"/>
      <c r="F174" s="124" t="s">
        <v>357</v>
      </c>
      <c r="G174" s="134"/>
      <c r="H174" s="135"/>
      <c r="I174" s="135"/>
      <c r="J174" s="135"/>
      <c r="K174" s="135"/>
      <c r="L174" s="135"/>
      <c r="M174" s="135" t="s">
        <v>7</v>
      </c>
      <c r="N174" s="136" t="s">
        <v>7</v>
      </c>
      <c r="O174" s="122"/>
      <c r="P174" s="122"/>
      <c r="Q174" s="122"/>
      <c r="R174" s="122"/>
      <c r="S174" s="122"/>
      <c r="T174" s="122"/>
      <c r="U174" s="122"/>
      <c r="V174" s="122"/>
      <c r="W174" s="122"/>
      <c r="X174" s="122"/>
      <c r="Y174" s="122"/>
      <c r="Z174" s="122"/>
      <c r="AA174" s="122"/>
      <c r="AB174" s="122"/>
      <c r="AC174" s="122"/>
      <c r="AD174" s="122"/>
      <c r="AE174" s="122"/>
      <c r="AF174" s="122"/>
      <c r="AG174" s="117"/>
      <c r="AH174" s="117"/>
      <c r="AI174" s="117"/>
      <c r="AJ174" s="117"/>
      <c r="AK174" s="117"/>
      <c r="AL174" s="117"/>
      <c r="AM174" s="117"/>
      <c r="AN174" s="117"/>
      <c r="AO174" s="117"/>
      <c r="AP174" s="117"/>
      <c r="AQ174" s="117"/>
      <c r="AR174" s="117"/>
      <c r="AS174" s="117"/>
      <c r="AT174" s="117"/>
      <c r="AU174" s="117"/>
      <c r="AV174" s="117"/>
      <c r="AW174" s="117"/>
      <c r="AX174" s="117"/>
      <c r="AY174" s="117"/>
      <c r="AZ174" s="117"/>
      <c r="BA174" s="117"/>
      <c r="BB174" s="117"/>
      <c r="BC174" s="117"/>
      <c r="BD174" s="117"/>
      <c r="BE174" s="117"/>
      <c r="BF174" s="117"/>
      <c r="BG174" s="117"/>
      <c r="BH174" s="117"/>
      <c r="BI174" s="117"/>
      <c r="BJ174" s="117"/>
      <c r="BK174" s="117"/>
      <c r="BL174" s="117"/>
      <c r="BM174" s="117"/>
      <c r="BN174" s="117"/>
      <c r="BO174" s="117"/>
      <c r="BP174" s="117"/>
      <c r="BQ174" s="117"/>
      <c r="BR174" s="117"/>
      <c r="BS174" s="117"/>
      <c r="BT174" s="117"/>
      <c r="BU174" s="117"/>
      <c r="BV174" s="117"/>
      <c r="BW174" s="117"/>
      <c r="BX174" s="117"/>
      <c r="BY174" s="117"/>
      <c r="BZ174" s="117"/>
      <c r="CA174" s="117"/>
      <c r="CB174" s="117"/>
      <c r="CC174" s="117"/>
      <c r="CD174" s="117"/>
      <c r="CE174" s="117"/>
      <c r="CF174" s="117"/>
      <c r="CG174" s="117"/>
      <c r="CH174" s="117"/>
      <c r="CI174" s="117"/>
      <c r="CJ174" s="117"/>
      <c r="CK174" s="117"/>
      <c r="CL174" s="117"/>
      <c r="CM174" s="117"/>
      <c r="CN174" s="117"/>
      <c r="CO174" s="117"/>
      <c r="CP174" s="117"/>
      <c r="CQ174" s="117"/>
      <c r="CR174" s="117"/>
      <c r="CS174" s="117"/>
      <c r="CT174" s="117"/>
      <c r="CU174" s="117"/>
      <c r="CV174" s="117"/>
      <c r="CW174" s="117"/>
      <c r="CX174" s="117"/>
      <c r="CY174" s="117"/>
      <c r="CZ174" s="117"/>
      <c r="DA174" s="117"/>
      <c r="DB174" s="117"/>
      <c r="DC174" s="117"/>
      <c r="DD174" s="117"/>
      <c r="DE174" s="117"/>
      <c r="DF174" s="117"/>
      <c r="DG174" s="117"/>
      <c r="DH174" s="117"/>
      <c r="DI174" s="117"/>
      <c r="DJ174" s="117"/>
      <c r="DK174" s="117"/>
      <c r="DL174" s="117"/>
      <c r="DM174" s="117"/>
      <c r="DN174" s="117"/>
    </row>
    <row r="175" spans="1:118" ht="45.75" thickBot="1" x14ac:dyDescent="0.3">
      <c r="A175" s="142"/>
      <c r="B175" s="142"/>
      <c r="C175" s="142"/>
      <c r="D175" s="142"/>
      <c r="E175" s="124"/>
      <c r="F175" s="124" t="s">
        <v>71</v>
      </c>
      <c r="G175" s="134"/>
      <c r="H175" s="135"/>
      <c r="I175" s="135"/>
      <c r="J175" s="135" t="s">
        <v>7</v>
      </c>
      <c r="K175" s="135"/>
      <c r="L175" s="135"/>
      <c r="M175" s="135"/>
      <c r="N175" s="136" t="s">
        <v>7</v>
      </c>
      <c r="O175" s="122"/>
      <c r="P175" s="122"/>
      <c r="Q175" s="122"/>
      <c r="R175" s="122"/>
      <c r="S175" s="122"/>
      <c r="T175" s="122"/>
      <c r="U175" s="122"/>
      <c r="V175" s="122"/>
      <c r="W175" s="122"/>
      <c r="X175" s="122"/>
      <c r="Y175" s="122"/>
      <c r="Z175" s="122"/>
      <c r="AA175" s="122"/>
      <c r="AB175" s="122"/>
      <c r="AC175" s="122"/>
      <c r="AD175" s="122"/>
      <c r="AE175" s="122"/>
      <c r="AF175" s="122"/>
      <c r="AG175" s="117"/>
      <c r="AH175" s="117"/>
      <c r="AI175" s="117"/>
      <c r="AJ175" s="117"/>
      <c r="AK175" s="117"/>
      <c r="AL175" s="117"/>
      <c r="AM175" s="117"/>
      <c r="AN175" s="117"/>
      <c r="AO175" s="117"/>
      <c r="AP175" s="117"/>
      <c r="AQ175" s="117"/>
      <c r="AR175" s="117"/>
      <c r="AS175" s="117"/>
      <c r="AT175" s="117"/>
      <c r="AU175" s="117"/>
      <c r="AV175" s="117"/>
      <c r="AW175" s="117"/>
      <c r="AX175" s="117"/>
      <c r="AY175" s="117"/>
      <c r="AZ175" s="117"/>
      <c r="BA175" s="117"/>
      <c r="BB175" s="117"/>
      <c r="BC175" s="117"/>
      <c r="BD175" s="117"/>
      <c r="BE175" s="117"/>
      <c r="BF175" s="117"/>
      <c r="BG175" s="117"/>
      <c r="BH175" s="117"/>
      <c r="BI175" s="117"/>
      <c r="BJ175" s="117"/>
      <c r="BK175" s="117"/>
      <c r="BL175" s="117"/>
      <c r="BM175" s="117"/>
      <c r="BN175" s="117"/>
      <c r="BO175" s="117"/>
      <c r="BP175" s="117"/>
      <c r="BQ175" s="117"/>
      <c r="BR175" s="117"/>
      <c r="BS175" s="117"/>
      <c r="BT175" s="117"/>
      <c r="BU175" s="117"/>
      <c r="BV175" s="117"/>
      <c r="BW175" s="117"/>
      <c r="BX175" s="117"/>
      <c r="BY175" s="117"/>
      <c r="BZ175" s="117"/>
      <c r="CA175" s="117"/>
      <c r="CB175" s="117"/>
      <c r="CC175" s="117"/>
      <c r="CD175" s="117"/>
      <c r="CE175" s="117"/>
      <c r="CF175" s="117"/>
      <c r="CG175" s="117"/>
      <c r="CH175" s="117"/>
      <c r="CI175" s="117"/>
      <c r="CJ175" s="117"/>
      <c r="CK175" s="117"/>
      <c r="CL175" s="117"/>
      <c r="CM175" s="117"/>
      <c r="CN175" s="117"/>
      <c r="CO175" s="117"/>
      <c r="CP175" s="117"/>
      <c r="CQ175" s="117"/>
      <c r="CR175" s="117"/>
      <c r="CS175" s="117"/>
      <c r="CT175" s="117"/>
      <c r="CU175" s="117"/>
      <c r="CV175" s="117"/>
      <c r="CW175" s="117"/>
      <c r="CX175" s="117"/>
      <c r="CY175" s="117"/>
      <c r="CZ175" s="117"/>
      <c r="DA175" s="117"/>
      <c r="DB175" s="117"/>
      <c r="DC175" s="117"/>
      <c r="DD175" s="117"/>
      <c r="DE175" s="117"/>
      <c r="DF175" s="117"/>
      <c r="DG175" s="117"/>
      <c r="DH175" s="117"/>
      <c r="DI175" s="117"/>
      <c r="DJ175" s="117"/>
      <c r="DK175" s="117"/>
      <c r="DL175" s="117"/>
      <c r="DM175" s="117"/>
      <c r="DN175" s="117"/>
    </row>
    <row r="176" spans="1:118" ht="90" x14ac:dyDescent="0.25">
      <c r="A176" s="141"/>
      <c r="B176" s="141"/>
      <c r="C176" s="141"/>
      <c r="D176" s="141" t="s">
        <v>183</v>
      </c>
      <c r="E176" s="124" t="s">
        <v>364</v>
      </c>
      <c r="F176" s="124" t="s">
        <v>197</v>
      </c>
      <c r="G176" s="134"/>
      <c r="H176" s="135"/>
      <c r="I176" s="135"/>
      <c r="J176" s="135"/>
      <c r="K176" s="135"/>
      <c r="L176" s="135"/>
      <c r="M176" s="135" t="s">
        <v>6</v>
      </c>
      <c r="N176" s="136" t="s">
        <v>6</v>
      </c>
      <c r="O176" s="122"/>
      <c r="P176" s="122"/>
      <c r="Q176" s="122"/>
      <c r="R176" s="122"/>
      <c r="S176" s="122"/>
      <c r="T176" s="122"/>
      <c r="U176" s="122"/>
      <c r="V176" s="122"/>
      <c r="W176" s="122"/>
      <c r="X176" s="122"/>
      <c r="Y176" s="122"/>
      <c r="Z176" s="122"/>
      <c r="AA176" s="122"/>
      <c r="AB176" s="122"/>
      <c r="AC176" s="122"/>
      <c r="AD176" s="122"/>
      <c r="AE176" s="122"/>
      <c r="AF176" s="122"/>
      <c r="AG176" s="117"/>
      <c r="AH176" s="117"/>
      <c r="AI176" s="117"/>
      <c r="AJ176" s="117"/>
      <c r="AK176" s="117"/>
      <c r="AL176" s="117"/>
      <c r="AM176" s="117"/>
      <c r="AN176" s="117"/>
      <c r="AO176" s="117"/>
      <c r="AP176" s="117"/>
      <c r="AQ176" s="117"/>
      <c r="AR176" s="117"/>
      <c r="AS176" s="117"/>
      <c r="AT176" s="117"/>
      <c r="AU176" s="117"/>
      <c r="AV176" s="117"/>
      <c r="AW176" s="117"/>
      <c r="AX176" s="117"/>
      <c r="AY176" s="117"/>
      <c r="AZ176" s="117"/>
      <c r="BA176" s="117"/>
      <c r="BB176" s="117"/>
      <c r="BC176" s="117"/>
      <c r="BD176" s="117"/>
      <c r="BE176" s="117"/>
      <c r="BF176" s="117"/>
      <c r="BG176" s="117"/>
      <c r="BH176" s="117"/>
      <c r="BI176" s="117"/>
      <c r="BJ176" s="117"/>
      <c r="BK176" s="117"/>
      <c r="BL176" s="117"/>
      <c r="BM176" s="117"/>
      <c r="BN176" s="117"/>
      <c r="BO176" s="117"/>
      <c r="BP176" s="117"/>
      <c r="BQ176" s="117"/>
      <c r="BR176" s="117"/>
      <c r="BS176" s="117"/>
      <c r="BT176" s="117"/>
      <c r="BU176" s="117"/>
      <c r="BV176" s="117"/>
      <c r="BW176" s="117"/>
      <c r="BX176" s="117"/>
      <c r="BY176" s="117"/>
      <c r="BZ176" s="117"/>
      <c r="CA176" s="117"/>
      <c r="CB176" s="117"/>
      <c r="CC176" s="117"/>
      <c r="CD176" s="117"/>
      <c r="CE176" s="117"/>
      <c r="CF176" s="117"/>
      <c r="CG176" s="117"/>
      <c r="CH176" s="117"/>
      <c r="CI176" s="117"/>
      <c r="CJ176" s="117"/>
      <c r="CK176" s="117"/>
      <c r="CL176" s="117"/>
      <c r="CM176" s="117"/>
      <c r="CN176" s="117"/>
      <c r="CO176" s="117"/>
      <c r="CP176" s="117"/>
      <c r="CQ176" s="117"/>
      <c r="CR176" s="117"/>
      <c r="CS176" s="117"/>
      <c r="CT176" s="117"/>
      <c r="CU176" s="117"/>
      <c r="CV176" s="117"/>
      <c r="CW176" s="117"/>
      <c r="CX176" s="117"/>
      <c r="CY176" s="117"/>
      <c r="CZ176" s="117"/>
      <c r="DA176" s="117"/>
      <c r="DB176" s="117"/>
      <c r="DC176" s="117"/>
      <c r="DD176" s="117"/>
      <c r="DE176" s="117"/>
      <c r="DF176" s="117"/>
      <c r="DG176" s="117"/>
      <c r="DH176" s="117"/>
      <c r="DI176" s="117"/>
      <c r="DJ176" s="117"/>
      <c r="DK176" s="117"/>
      <c r="DL176" s="117"/>
      <c r="DM176" s="117"/>
      <c r="DN176" s="117"/>
    </row>
    <row r="177" spans="1:118" x14ac:dyDescent="0.25">
      <c r="A177" s="141"/>
      <c r="B177" s="141"/>
      <c r="C177" s="141"/>
      <c r="D177" s="141"/>
      <c r="E177" s="124"/>
      <c r="F177" s="124" t="s">
        <v>84</v>
      </c>
      <c r="G177" s="134"/>
      <c r="H177" s="135"/>
      <c r="I177" s="135" t="s">
        <v>7</v>
      </c>
      <c r="J177" s="135"/>
      <c r="K177" s="135"/>
      <c r="L177" s="135"/>
      <c r="M177" s="135"/>
      <c r="N177" s="136" t="s">
        <v>7</v>
      </c>
      <c r="O177" s="122"/>
      <c r="P177" s="122"/>
      <c r="Q177" s="122"/>
      <c r="R177" s="122"/>
      <c r="S177" s="122"/>
      <c r="T177" s="122"/>
      <c r="U177" s="122"/>
      <c r="V177" s="122"/>
      <c r="W177" s="122"/>
      <c r="X177" s="122"/>
      <c r="Y177" s="122"/>
      <c r="Z177" s="122"/>
      <c r="AA177" s="122"/>
      <c r="AB177" s="122"/>
      <c r="AC177" s="122"/>
      <c r="AD177" s="122"/>
      <c r="AE177" s="122"/>
      <c r="AF177" s="122"/>
      <c r="AG177" s="117"/>
      <c r="AH177" s="117"/>
      <c r="AI177" s="117"/>
      <c r="AJ177" s="117"/>
      <c r="AK177" s="117"/>
      <c r="AL177" s="117"/>
      <c r="AM177" s="117"/>
      <c r="AN177" s="117"/>
      <c r="AO177" s="117"/>
      <c r="AP177" s="117"/>
      <c r="AQ177" s="117"/>
      <c r="AR177" s="117"/>
      <c r="AS177" s="117"/>
      <c r="AT177" s="117"/>
      <c r="AU177" s="117"/>
      <c r="AV177" s="117"/>
      <c r="AW177" s="117"/>
      <c r="AX177" s="117"/>
      <c r="AY177" s="117"/>
      <c r="AZ177" s="117"/>
      <c r="BA177" s="117"/>
      <c r="BB177" s="117"/>
      <c r="BC177" s="117"/>
      <c r="BD177" s="117"/>
      <c r="BE177" s="117"/>
      <c r="BF177" s="117"/>
      <c r="BG177" s="117"/>
      <c r="BH177" s="117"/>
      <c r="BI177" s="117"/>
      <c r="BJ177" s="117"/>
      <c r="BK177" s="117"/>
      <c r="BL177" s="117"/>
      <c r="BM177" s="117"/>
      <c r="BN177" s="117"/>
      <c r="BO177" s="117"/>
      <c r="BP177" s="117"/>
      <c r="BQ177" s="117"/>
      <c r="BR177" s="117"/>
      <c r="BS177" s="117"/>
      <c r="BT177" s="117"/>
      <c r="BU177" s="117"/>
      <c r="BV177" s="117"/>
      <c r="BW177" s="117"/>
      <c r="BX177" s="117"/>
      <c r="BY177" s="117"/>
      <c r="BZ177" s="117"/>
      <c r="CA177" s="117"/>
      <c r="CB177" s="117"/>
      <c r="CC177" s="117"/>
      <c r="CD177" s="117"/>
      <c r="CE177" s="117"/>
      <c r="CF177" s="117"/>
      <c r="CG177" s="117"/>
      <c r="CH177" s="117"/>
      <c r="CI177" s="117"/>
      <c r="CJ177" s="117"/>
      <c r="CK177" s="117"/>
      <c r="CL177" s="117"/>
      <c r="CM177" s="117"/>
      <c r="CN177" s="117"/>
      <c r="CO177" s="117"/>
      <c r="CP177" s="117"/>
      <c r="CQ177" s="117"/>
      <c r="CR177" s="117"/>
      <c r="CS177" s="117"/>
      <c r="CT177" s="117"/>
      <c r="CU177" s="117"/>
      <c r="CV177" s="117"/>
      <c r="CW177" s="117"/>
      <c r="CX177" s="117"/>
      <c r="CY177" s="117"/>
      <c r="CZ177" s="117"/>
      <c r="DA177" s="117"/>
      <c r="DB177" s="117"/>
      <c r="DC177" s="117"/>
      <c r="DD177" s="117"/>
      <c r="DE177" s="117"/>
      <c r="DF177" s="117"/>
      <c r="DG177" s="117"/>
      <c r="DH177" s="117"/>
      <c r="DI177" s="117"/>
      <c r="DJ177" s="117"/>
      <c r="DK177" s="117"/>
      <c r="DL177" s="117"/>
      <c r="DM177" s="117"/>
      <c r="DN177" s="117"/>
    </row>
    <row r="178" spans="1:118" ht="180" x14ac:dyDescent="0.25">
      <c r="A178" s="141"/>
      <c r="B178" s="141"/>
      <c r="C178" s="141"/>
      <c r="D178" s="141"/>
      <c r="E178" s="124"/>
      <c r="F178" s="124" t="s">
        <v>494</v>
      </c>
      <c r="G178" s="134"/>
      <c r="H178" s="135"/>
      <c r="I178" s="135"/>
      <c r="J178" s="135"/>
      <c r="K178" s="135"/>
      <c r="L178" s="135" t="s">
        <v>6</v>
      </c>
      <c r="M178" s="135"/>
      <c r="N178" s="136" t="s">
        <v>6</v>
      </c>
      <c r="O178" s="122"/>
      <c r="P178" s="122"/>
      <c r="Q178" s="122"/>
      <c r="R178" s="122"/>
      <c r="S178" s="122"/>
      <c r="T178" s="122"/>
      <c r="U178" s="122"/>
      <c r="V178" s="122"/>
      <c r="W178" s="122"/>
      <c r="X178" s="122"/>
      <c r="Y178" s="122"/>
      <c r="Z178" s="122"/>
      <c r="AA178" s="122"/>
      <c r="AB178" s="122"/>
      <c r="AC178" s="122"/>
      <c r="AD178" s="122"/>
      <c r="AE178" s="122"/>
      <c r="AF178" s="122"/>
      <c r="AG178" s="117"/>
      <c r="AH178" s="117"/>
      <c r="AI178" s="117"/>
      <c r="AJ178" s="117"/>
      <c r="AK178" s="117"/>
      <c r="AL178" s="117"/>
      <c r="AM178" s="117"/>
      <c r="AN178" s="117"/>
      <c r="AO178" s="117"/>
      <c r="AP178" s="117"/>
      <c r="AQ178" s="117"/>
      <c r="AR178" s="117"/>
      <c r="AS178" s="117"/>
      <c r="AT178" s="117"/>
      <c r="AU178" s="117"/>
      <c r="AV178" s="117"/>
      <c r="AW178" s="117"/>
      <c r="AX178" s="117"/>
      <c r="AY178" s="117"/>
      <c r="AZ178" s="117"/>
      <c r="BA178" s="117"/>
      <c r="BB178" s="117"/>
      <c r="BC178" s="117"/>
      <c r="BD178" s="117"/>
      <c r="BE178" s="117"/>
      <c r="BF178" s="117"/>
      <c r="BG178" s="117"/>
      <c r="BH178" s="117"/>
      <c r="BI178" s="117"/>
      <c r="BJ178" s="117"/>
      <c r="BK178" s="117"/>
      <c r="BL178" s="117"/>
      <c r="BM178" s="117"/>
      <c r="BN178" s="117"/>
      <c r="BO178" s="117"/>
      <c r="BP178" s="117"/>
      <c r="BQ178" s="117"/>
      <c r="BR178" s="117"/>
      <c r="BS178" s="117"/>
      <c r="BT178" s="117"/>
      <c r="BU178" s="117"/>
      <c r="BV178" s="117"/>
      <c r="BW178" s="117"/>
      <c r="BX178" s="117"/>
      <c r="BY178" s="117"/>
      <c r="BZ178" s="117"/>
      <c r="CA178" s="117"/>
      <c r="CB178" s="117"/>
      <c r="CC178" s="117"/>
      <c r="CD178" s="117"/>
      <c r="CE178" s="117"/>
      <c r="CF178" s="117"/>
      <c r="CG178" s="117"/>
      <c r="CH178" s="117"/>
      <c r="CI178" s="117"/>
      <c r="CJ178" s="117"/>
      <c r="CK178" s="117"/>
      <c r="CL178" s="117"/>
      <c r="CM178" s="117"/>
      <c r="CN178" s="117"/>
      <c r="CO178" s="117"/>
      <c r="CP178" s="117"/>
      <c r="CQ178" s="117"/>
      <c r="CR178" s="117"/>
      <c r="CS178" s="117"/>
      <c r="CT178" s="117"/>
      <c r="CU178" s="117"/>
      <c r="CV178" s="117"/>
      <c r="CW178" s="117"/>
      <c r="CX178" s="117"/>
      <c r="CY178" s="117"/>
      <c r="CZ178" s="117"/>
      <c r="DA178" s="117"/>
      <c r="DB178" s="117"/>
      <c r="DC178" s="117"/>
      <c r="DD178" s="117"/>
      <c r="DE178" s="117"/>
      <c r="DF178" s="117"/>
      <c r="DG178" s="117"/>
      <c r="DH178" s="117"/>
      <c r="DI178" s="117"/>
      <c r="DJ178" s="117"/>
      <c r="DK178" s="117"/>
      <c r="DL178" s="117"/>
      <c r="DM178" s="117"/>
      <c r="DN178" s="117"/>
    </row>
    <row r="179" spans="1:118" ht="45" x14ac:dyDescent="0.25">
      <c r="A179" s="141"/>
      <c r="B179" s="141"/>
      <c r="C179" s="141"/>
      <c r="D179" s="141"/>
      <c r="E179" s="124"/>
      <c r="F179" s="124" t="s">
        <v>198</v>
      </c>
      <c r="G179" s="134"/>
      <c r="H179" s="135" t="s">
        <v>6</v>
      </c>
      <c r="I179" s="135"/>
      <c r="J179" s="135"/>
      <c r="K179" s="135"/>
      <c r="L179" s="135"/>
      <c r="M179" s="135"/>
      <c r="N179" s="136" t="s">
        <v>6</v>
      </c>
      <c r="O179" s="122"/>
      <c r="P179" s="122"/>
      <c r="Q179" s="122"/>
      <c r="R179" s="122"/>
      <c r="S179" s="122"/>
      <c r="T179" s="122"/>
      <c r="U179" s="122"/>
      <c r="V179" s="122"/>
      <c r="W179" s="122"/>
      <c r="X179" s="122"/>
      <c r="Y179" s="122"/>
      <c r="Z179" s="122"/>
      <c r="AA179" s="122"/>
      <c r="AB179" s="122"/>
      <c r="AC179" s="122"/>
      <c r="AD179" s="122"/>
      <c r="AE179" s="122"/>
      <c r="AF179" s="122"/>
      <c r="AG179" s="117"/>
      <c r="AH179" s="117"/>
      <c r="AI179" s="117"/>
      <c r="AJ179" s="117"/>
      <c r="AK179" s="117"/>
      <c r="AL179" s="117"/>
      <c r="AM179" s="117"/>
      <c r="AN179" s="117"/>
      <c r="AO179" s="117"/>
      <c r="AP179" s="117"/>
      <c r="AQ179" s="117"/>
      <c r="AR179" s="117"/>
      <c r="AS179" s="117"/>
      <c r="AT179" s="117"/>
      <c r="AU179" s="117"/>
      <c r="AV179" s="117"/>
      <c r="AW179" s="117"/>
      <c r="AX179" s="117"/>
      <c r="AY179" s="117"/>
      <c r="AZ179" s="117"/>
      <c r="BA179" s="117"/>
      <c r="BB179" s="117"/>
      <c r="BC179" s="117"/>
      <c r="BD179" s="117"/>
      <c r="BE179" s="117"/>
      <c r="BF179" s="117"/>
      <c r="BG179" s="117"/>
      <c r="BH179" s="117"/>
      <c r="BI179" s="117"/>
      <c r="BJ179" s="117"/>
      <c r="BK179" s="117"/>
      <c r="BL179" s="117"/>
      <c r="BM179" s="117"/>
      <c r="BN179" s="117"/>
      <c r="BO179" s="117"/>
      <c r="BP179" s="117"/>
      <c r="BQ179" s="117"/>
      <c r="BR179" s="117"/>
      <c r="BS179" s="117"/>
      <c r="BT179" s="117"/>
      <c r="BU179" s="117"/>
      <c r="BV179" s="117"/>
      <c r="BW179" s="117"/>
      <c r="BX179" s="117"/>
      <c r="BY179" s="117"/>
      <c r="BZ179" s="117"/>
      <c r="CA179" s="117"/>
      <c r="CB179" s="117"/>
      <c r="CC179" s="117"/>
      <c r="CD179" s="117"/>
      <c r="CE179" s="117"/>
      <c r="CF179" s="117"/>
      <c r="CG179" s="117"/>
      <c r="CH179" s="117"/>
      <c r="CI179" s="117"/>
      <c r="CJ179" s="117"/>
      <c r="CK179" s="117"/>
      <c r="CL179" s="117"/>
      <c r="CM179" s="117"/>
      <c r="CN179" s="117"/>
      <c r="CO179" s="117"/>
      <c r="CP179" s="117"/>
      <c r="CQ179" s="117"/>
      <c r="CR179" s="117"/>
      <c r="CS179" s="117"/>
      <c r="CT179" s="117"/>
      <c r="CU179" s="117"/>
      <c r="CV179" s="117"/>
      <c r="CW179" s="117"/>
      <c r="CX179" s="117"/>
      <c r="CY179" s="117"/>
      <c r="CZ179" s="117"/>
      <c r="DA179" s="117"/>
      <c r="DB179" s="117"/>
      <c r="DC179" s="117"/>
      <c r="DD179" s="117"/>
      <c r="DE179" s="117"/>
      <c r="DF179" s="117"/>
      <c r="DG179" s="117"/>
      <c r="DH179" s="117"/>
      <c r="DI179" s="117"/>
      <c r="DJ179" s="117"/>
      <c r="DK179" s="117"/>
      <c r="DL179" s="117"/>
      <c r="DM179" s="117"/>
      <c r="DN179" s="117"/>
    </row>
    <row r="180" spans="1:118" ht="45" x14ac:dyDescent="0.25">
      <c r="A180" s="141"/>
      <c r="B180" s="141"/>
      <c r="C180" s="141"/>
      <c r="D180" s="141"/>
      <c r="E180" s="124"/>
      <c r="F180" s="124" t="s">
        <v>195</v>
      </c>
      <c r="G180" s="134"/>
      <c r="H180" s="135"/>
      <c r="I180" s="135"/>
      <c r="J180" s="135" t="s">
        <v>7</v>
      </c>
      <c r="K180" s="135"/>
      <c r="L180" s="135"/>
      <c r="M180" s="135"/>
      <c r="N180" s="136" t="s">
        <v>7</v>
      </c>
      <c r="O180" s="122"/>
      <c r="P180" s="122"/>
      <c r="Q180" s="122"/>
      <c r="R180" s="122"/>
      <c r="S180" s="122"/>
      <c r="T180" s="122"/>
      <c r="U180" s="122"/>
      <c r="V180" s="122"/>
      <c r="W180" s="122"/>
      <c r="X180" s="122"/>
      <c r="Y180" s="122"/>
      <c r="Z180" s="122"/>
      <c r="AA180" s="122"/>
      <c r="AB180" s="122"/>
      <c r="AC180" s="122"/>
      <c r="AD180" s="122"/>
      <c r="AE180" s="122"/>
      <c r="AF180" s="122"/>
      <c r="AG180" s="117"/>
      <c r="AH180" s="117"/>
      <c r="AI180" s="117"/>
      <c r="AJ180" s="117"/>
      <c r="AK180" s="117"/>
      <c r="AL180" s="117"/>
      <c r="AM180" s="117"/>
      <c r="AN180" s="117"/>
      <c r="AO180" s="117"/>
      <c r="AP180" s="117"/>
      <c r="AQ180" s="117"/>
      <c r="AR180" s="117"/>
      <c r="AS180" s="117"/>
      <c r="AT180" s="117"/>
      <c r="AU180" s="117"/>
      <c r="AV180" s="117"/>
      <c r="AW180" s="117"/>
      <c r="AX180" s="117"/>
      <c r="AY180" s="117"/>
      <c r="AZ180" s="117"/>
      <c r="BA180" s="117"/>
      <c r="BB180" s="117"/>
      <c r="BC180" s="117"/>
      <c r="BD180" s="117"/>
      <c r="BE180" s="117"/>
      <c r="BF180" s="117"/>
      <c r="BG180" s="117"/>
      <c r="BH180" s="117"/>
      <c r="BI180" s="117"/>
      <c r="BJ180" s="117"/>
      <c r="BK180" s="117"/>
      <c r="BL180" s="117"/>
      <c r="BM180" s="117"/>
      <c r="BN180" s="117"/>
      <c r="BO180" s="117"/>
      <c r="BP180" s="117"/>
      <c r="BQ180" s="117"/>
      <c r="BR180" s="117"/>
      <c r="BS180" s="117"/>
      <c r="BT180" s="117"/>
      <c r="BU180" s="117"/>
      <c r="BV180" s="117"/>
      <c r="BW180" s="117"/>
      <c r="BX180" s="117"/>
      <c r="BY180" s="117"/>
      <c r="BZ180" s="117"/>
      <c r="CA180" s="117"/>
      <c r="CB180" s="117"/>
      <c r="CC180" s="117"/>
      <c r="CD180" s="117"/>
      <c r="CE180" s="117"/>
      <c r="CF180" s="117"/>
      <c r="CG180" s="117"/>
      <c r="CH180" s="117"/>
      <c r="CI180" s="117"/>
      <c r="CJ180" s="117"/>
      <c r="CK180" s="117"/>
      <c r="CL180" s="117"/>
      <c r="CM180" s="117"/>
      <c r="CN180" s="117"/>
      <c r="CO180" s="117"/>
      <c r="CP180" s="117"/>
      <c r="CQ180" s="117"/>
      <c r="CR180" s="117"/>
      <c r="CS180" s="117"/>
      <c r="CT180" s="117"/>
      <c r="CU180" s="117"/>
      <c r="CV180" s="117"/>
      <c r="CW180" s="117"/>
      <c r="CX180" s="117"/>
      <c r="CY180" s="117"/>
      <c r="CZ180" s="117"/>
      <c r="DA180" s="117"/>
      <c r="DB180" s="117"/>
      <c r="DC180" s="117"/>
      <c r="DD180" s="117"/>
      <c r="DE180" s="117"/>
      <c r="DF180" s="117"/>
      <c r="DG180" s="117"/>
      <c r="DH180" s="117"/>
      <c r="DI180" s="117"/>
      <c r="DJ180" s="117"/>
      <c r="DK180" s="117"/>
      <c r="DL180" s="117"/>
      <c r="DM180" s="117"/>
      <c r="DN180" s="117"/>
    </row>
    <row r="181" spans="1:118" ht="90.75" thickBot="1" x14ac:dyDescent="0.3">
      <c r="A181" s="142"/>
      <c r="B181" s="142"/>
      <c r="C181" s="142"/>
      <c r="D181" s="142"/>
      <c r="E181" s="124"/>
      <c r="F181" s="124" t="s">
        <v>358</v>
      </c>
      <c r="G181" s="134"/>
      <c r="H181" s="135"/>
      <c r="I181" s="135"/>
      <c r="J181" s="135"/>
      <c r="K181" s="135" t="s">
        <v>6</v>
      </c>
      <c r="L181" s="135"/>
      <c r="M181" s="135"/>
      <c r="N181" s="136" t="s">
        <v>6</v>
      </c>
      <c r="O181" s="122"/>
      <c r="P181" s="122"/>
      <c r="Q181" s="122"/>
      <c r="R181" s="122"/>
      <c r="S181" s="122"/>
      <c r="T181" s="122"/>
      <c r="U181" s="122"/>
      <c r="V181" s="122"/>
      <c r="W181" s="122"/>
      <c r="X181" s="122"/>
      <c r="Y181" s="122"/>
      <c r="Z181" s="122"/>
      <c r="AA181" s="122"/>
      <c r="AB181" s="122"/>
      <c r="AC181" s="122"/>
      <c r="AD181" s="122"/>
      <c r="AE181" s="122"/>
      <c r="AF181" s="122"/>
      <c r="AG181" s="117"/>
      <c r="AH181" s="117"/>
      <c r="AI181" s="117"/>
      <c r="AJ181" s="117"/>
      <c r="AK181" s="117"/>
      <c r="AL181" s="117"/>
      <c r="AM181" s="117"/>
      <c r="AN181" s="117"/>
      <c r="AO181" s="117"/>
      <c r="AP181" s="117"/>
      <c r="AQ181" s="117"/>
      <c r="AR181" s="117"/>
      <c r="AS181" s="117"/>
      <c r="AT181" s="117"/>
      <c r="AU181" s="117"/>
      <c r="AV181" s="117"/>
      <c r="AW181" s="117"/>
      <c r="AX181" s="117"/>
      <c r="AY181" s="117"/>
      <c r="AZ181" s="117"/>
      <c r="BA181" s="117"/>
      <c r="BB181" s="117"/>
      <c r="BC181" s="117"/>
      <c r="BD181" s="117"/>
      <c r="BE181" s="117"/>
      <c r="BF181" s="117"/>
      <c r="BG181" s="117"/>
      <c r="BH181" s="117"/>
      <c r="BI181" s="117"/>
      <c r="BJ181" s="117"/>
      <c r="BK181" s="117"/>
      <c r="BL181" s="117"/>
      <c r="BM181" s="117"/>
      <c r="BN181" s="117"/>
      <c r="BO181" s="117"/>
      <c r="BP181" s="117"/>
      <c r="BQ181" s="117"/>
      <c r="BR181" s="117"/>
      <c r="BS181" s="117"/>
      <c r="BT181" s="117"/>
      <c r="BU181" s="117"/>
      <c r="BV181" s="117"/>
      <c r="BW181" s="117"/>
      <c r="BX181" s="117"/>
      <c r="BY181" s="117"/>
      <c r="BZ181" s="117"/>
      <c r="CA181" s="117"/>
      <c r="CB181" s="117"/>
      <c r="CC181" s="117"/>
      <c r="CD181" s="117"/>
      <c r="CE181" s="117"/>
      <c r="CF181" s="117"/>
      <c r="CG181" s="117"/>
      <c r="CH181" s="117"/>
      <c r="CI181" s="117"/>
      <c r="CJ181" s="117"/>
      <c r="CK181" s="117"/>
      <c r="CL181" s="117"/>
      <c r="CM181" s="117"/>
      <c r="CN181" s="117"/>
      <c r="CO181" s="117"/>
      <c r="CP181" s="117"/>
      <c r="CQ181" s="117"/>
      <c r="CR181" s="117"/>
      <c r="CS181" s="117"/>
      <c r="CT181" s="117"/>
      <c r="CU181" s="117"/>
      <c r="CV181" s="117"/>
      <c r="CW181" s="117"/>
      <c r="CX181" s="117"/>
      <c r="CY181" s="117"/>
      <c r="CZ181" s="117"/>
      <c r="DA181" s="117"/>
      <c r="DB181" s="117"/>
      <c r="DC181" s="117"/>
      <c r="DD181" s="117"/>
      <c r="DE181" s="117"/>
      <c r="DF181" s="117"/>
      <c r="DG181" s="117"/>
      <c r="DH181" s="117"/>
      <c r="DI181" s="117"/>
      <c r="DJ181" s="117"/>
      <c r="DK181" s="117"/>
      <c r="DL181" s="117"/>
      <c r="DM181" s="117"/>
      <c r="DN181" s="117"/>
    </row>
    <row r="182" spans="1:118" ht="60" x14ac:dyDescent="0.25">
      <c r="A182" s="141"/>
      <c r="B182" s="141"/>
      <c r="C182" s="141"/>
      <c r="D182" s="141"/>
      <c r="E182" s="124" t="s">
        <v>365</v>
      </c>
      <c r="F182" s="124" t="s">
        <v>366</v>
      </c>
      <c r="G182" s="134"/>
      <c r="H182" s="135"/>
      <c r="I182" s="135"/>
      <c r="J182" s="135"/>
      <c r="K182" s="135"/>
      <c r="L182" s="135"/>
      <c r="M182" s="135" t="s">
        <v>6</v>
      </c>
      <c r="N182" s="136" t="s">
        <v>6</v>
      </c>
      <c r="O182" s="122"/>
      <c r="P182" s="122"/>
      <c r="Q182" s="122"/>
      <c r="R182" s="122"/>
      <c r="S182" s="122"/>
      <c r="T182" s="122"/>
      <c r="U182" s="122"/>
      <c r="V182" s="122"/>
      <c r="W182" s="122"/>
      <c r="X182" s="122"/>
      <c r="Y182" s="122"/>
      <c r="Z182" s="122"/>
      <c r="AA182" s="122"/>
      <c r="AB182" s="122"/>
      <c r="AC182" s="122"/>
      <c r="AD182" s="122"/>
      <c r="AE182" s="122"/>
      <c r="AF182" s="122"/>
      <c r="AG182" s="117"/>
      <c r="AH182" s="117"/>
      <c r="AI182" s="117"/>
      <c r="AJ182" s="117"/>
      <c r="AK182" s="117"/>
      <c r="AL182" s="117"/>
      <c r="AM182" s="117"/>
      <c r="AN182" s="117"/>
      <c r="AO182" s="117"/>
      <c r="AP182" s="117"/>
      <c r="AQ182" s="117"/>
      <c r="AR182" s="117"/>
      <c r="AS182" s="117"/>
      <c r="AT182" s="117"/>
      <c r="AU182" s="117"/>
      <c r="AV182" s="117"/>
      <c r="AW182" s="117"/>
      <c r="AX182" s="117"/>
      <c r="AY182" s="117"/>
      <c r="AZ182" s="117"/>
      <c r="BA182" s="117"/>
      <c r="BB182" s="117"/>
      <c r="BC182" s="117"/>
      <c r="BD182" s="117"/>
      <c r="BE182" s="117"/>
      <c r="BF182" s="117"/>
      <c r="BG182" s="117"/>
      <c r="BH182" s="117"/>
      <c r="BI182" s="117"/>
      <c r="BJ182" s="117"/>
      <c r="BK182" s="117"/>
      <c r="BL182" s="117"/>
      <c r="BM182" s="117"/>
      <c r="BN182" s="117"/>
      <c r="BO182" s="117"/>
      <c r="BP182" s="117"/>
      <c r="BQ182" s="117"/>
      <c r="BR182" s="117"/>
      <c r="BS182" s="117"/>
      <c r="BT182" s="117"/>
      <c r="BU182" s="117"/>
      <c r="BV182" s="117"/>
      <c r="BW182" s="117"/>
      <c r="BX182" s="117"/>
      <c r="BY182" s="117"/>
      <c r="BZ182" s="117"/>
      <c r="CA182" s="117"/>
      <c r="CB182" s="117"/>
      <c r="CC182" s="117"/>
      <c r="CD182" s="117"/>
      <c r="CE182" s="117"/>
      <c r="CF182" s="117"/>
      <c r="CG182" s="117"/>
      <c r="CH182" s="117"/>
      <c r="CI182" s="117"/>
      <c r="CJ182" s="117"/>
      <c r="CK182" s="117"/>
      <c r="CL182" s="117"/>
      <c r="CM182" s="117"/>
      <c r="CN182" s="117"/>
      <c r="CO182" s="117"/>
      <c r="CP182" s="117"/>
      <c r="CQ182" s="117"/>
      <c r="CR182" s="117"/>
      <c r="CS182" s="117"/>
      <c r="CT182" s="117"/>
      <c r="CU182" s="117"/>
      <c r="CV182" s="117"/>
      <c r="CW182" s="117"/>
      <c r="CX182" s="117"/>
      <c r="CY182" s="117"/>
      <c r="CZ182" s="117"/>
      <c r="DA182" s="117"/>
      <c r="DB182" s="117"/>
      <c r="DC182" s="117"/>
      <c r="DD182" s="117"/>
      <c r="DE182" s="117"/>
      <c r="DF182" s="117"/>
      <c r="DG182" s="117"/>
      <c r="DH182" s="117"/>
      <c r="DI182" s="117"/>
      <c r="DJ182" s="117"/>
      <c r="DK182" s="117"/>
      <c r="DL182" s="117"/>
      <c r="DM182" s="117"/>
      <c r="DN182" s="117"/>
    </row>
    <row r="183" spans="1:118" x14ac:dyDescent="0.25">
      <c r="A183" s="141"/>
      <c r="B183" s="141"/>
      <c r="C183" s="141"/>
      <c r="D183" s="141"/>
      <c r="E183" s="124"/>
      <c r="F183" s="124" t="s">
        <v>84</v>
      </c>
      <c r="G183" s="134"/>
      <c r="H183" s="135"/>
      <c r="I183" s="135" t="s">
        <v>7</v>
      </c>
      <c r="J183" s="135"/>
      <c r="K183" s="135"/>
      <c r="L183" s="135"/>
      <c r="M183" s="135"/>
      <c r="N183" s="136" t="s">
        <v>7</v>
      </c>
      <c r="O183" s="122"/>
      <c r="P183" s="122"/>
      <c r="Q183" s="122"/>
      <c r="R183" s="122"/>
      <c r="S183" s="122"/>
      <c r="T183" s="122"/>
      <c r="U183" s="122"/>
      <c r="V183" s="122"/>
      <c r="W183" s="122"/>
      <c r="X183" s="122"/>
      <c r="Y183" s="122"/>
      <c r="Z183" s="122"/>
      <c r="AA183" s="122"/>
      <c r="AB183" s="122"/>
      <c r="AC183" s="122"/>
      <c r="AD183" s="122"/>
      <c r="AE183" s="122"/>
      <c r="AF183" s="122"/>
      <c r="AG183" s="117"/>
      <c r="AH183" s="117"/>
      <c r="AI183" s="117"/>
      <c r="AJ183" s="117"/>
      <c r="AK183" s="117"/>
      <c r="AL183" s="117"/>
      <c r="AM183" s="117"/>
      <c r="AN183" s="117"/>
      <c r="AO183" s="117"/>
      <c r="AP183" s="117"/>
      <c r="AQ183" s="117"/>
      <c r="AR183" s="117"/>
      <c r="AS183" s="117"/>
      <c r="AT183" s="117"/>
      <c r="AU183" s="117"/>
      <c r="AV183" s="117"/>
      <c r="AW183" s="117"/>
      <c r="AX183" s="117"/>
      <c r="AY183" s="117"/>
      <c r="AZ183" s="117"/>
      <c r="BA183" s="117"/>
      <c r="BB183" s="117"/>
      <c r="BC183" s="117"/>
      <c r="BD183" s="117"/>
      <c r="BE183" s="117"/>
      <c r="BF183" s="117"/>
      <c r="BG183" s="117"/>
      <c r="BH183" s="117"/>
      <c r="BI183" s="117"/>
      <c r="BJ183" s="117"/>
      <c r="BK183" s="117"/>
      <c r="BL183" s="117"/>
      <c r="BM183" s="117"/>
      <c r="BN183" s="117"/>
      <c r="BO183" s="117"/>
      <c r="BP183" s="117"/>
      <c r="BQ183" s="117"/>
      <c r="BR183" s="117"/>
      <c r="BS183" s="117"/>
      <c r="BT183" s="117"/>
      <c r="BU183" s="117"/>
      <c r="BV183" s="117"/>
      <c r="BW183" s="117"/>
      <c r="BX183" s="117"/>
      <c r="BY183" s="117"/>
      <c r="BZ183" s="117"/>
      <c r="CA183" s="117"/>
      <c r="CB183" s="117"/>
      <c r="CC183" s="117"/>
      <c r="CD183" s="117"/>
      <c r="CE183" s="117"/>
      <c r="CF183" s="117"/>
      <c r="CG183" s="117"/>
      <c r="CH183" s="117"/>
      <c r="CI183" s="117"/>
      <c r="CJ183" s="117"/>
      <c r="CK183" s="117"/>
      <c r="CL183" s="117"/>
      <c r="CM183" s="117"/>
      <c r="CN183" s="117"/>
      <c r="CO183" s="117"/>
      <c r="CP183" s="117"/>
      <c r="CQ183" s="117"/>
      <c r="CR183" s="117"/>
      <c r="CS183" s="117"/>
      <c r="CT183" s="117"/>
      <c r="CU183" s="117"/>
      <c r="CV183" s="117"/>
      <c r="CW183" s="117"/>
      <c r="CX183" s="117"/>
      <c r="CY183" s="117"/>
      <c r="CZ183" s="117"/>
      <c r="DA183" s="117"/>
      <c r="DB183" s="117"/>
      <c r="DC183" s="117"/>
      <c r="DD183" s="117"/>
      <c r="DE183" s="117"/>
      <c r="DF183" s="117"/>
      <c r="DG183" s="117"/>
      <c r="DH183" s="117"/>
      <c r="DI183" s="117"/>
      <c r="DJ183" s="117"/>
      <c r="DK183" s="117"/>
      <c r="DL183" s="117"/>
      <c r="DM183" s="117"/>
      <c r="DN183" s="117"/>
    </row>
    <row r="184" spans="1:118" ht="180" x14ac:dyDescent="0.25">
      <c r="A184" s="141"/>
      <c r="B184" s="141"/>
      <c r="C184" s="141"/>
      <c r="D184" s="141"/>
      <c r="E184" s="124"/>
      <c r="F184" s="124" t="s">
        <v>246</v>
      </c>
      <c r="G184" s="134"/>
      <c r="H184" s="135"/>
      <c r="I184" s="135"/>
      <c r="J184" s="135"/>
      <c r="K184" s="135"/>
      <c r="L184" s="135" t="s">
        <v>6</v>
      </c>
      <c r="M184" s="135"/>
      <c r="N184" s="136" t="s">
        <v>6</v>
      </c>
      <c r="O184" s="122"/>
      <c r="P184" s="122"/>
      <c r="Q184" s="122"/>
      <c r="R184" s="122"/>
      <c r="S184" s="122"/>
      <c r="T184" s="122"/>
      <c r="U184" s="122"/>
      <c r="V184" s="122"/>
      <c r="W184" s="122"/>
      <c r="X184" s="122"/>
      <c r="Y184" s="122"/>
      <c r="Z184" s="122"/>
      <c r="AA184" s="122"/>
      <c r="AB184" s="122"/>
      <c r="AC184" s="122"/>
      <c r="AD184" s="122"/>
      <c r="AE184" s="122"/>
      <c r="AF184" s="122"/>
      <c r="AG184" s="117"/>
      <c r="AH184" s="117"/>
      <c r="AI184" s="117"/>
      <c r="AJ184" s="117"/>
      <c r="AK184" s="117"/>
      <c r="AL184" s="117"/>
      <c r="AM184" s="117"/>
      <c r="AN184" s="117"/>
      <c r="AO184" s="117"/>
      <c r="AP184" s="117"/>
      <c r="AQ184" s="117"/>
      <c r="AR184" s="117"/>
      <c r="AS184" s="117"/>
      <c r="AT184" s="117"/>
      <c r="AU184" s="117"/>
      <c r="AV184" s="117"/>
      <c r="AW184" s="117"/>
      <c r="AX184" s="117"/>
      <c r="AY184" s="117"/>
      <c r="AZ184" s="117"/>
      <c r="BA184" s="117"/>
      <c r="BB184" s="117"/>
      <c r="BC184" s="117"/>
      <c r="BD184" s="117"/>
      <c r="BE184" s="117"/>
      <c r="BF184" s="117"/>
      <c r="BG184" s="117"/>
      <c r="BH184" s="117"/>
      <c r="BI184" s="117"/>
      <c r="BJ184" s="117"/>
      <c r="BK184" s="117"/>
      <c r="BL184" s="117"/>
      <c r="BM184" s="117"/>
      <c r="BN184" s="117"/>
      <c r="BO184" s="117"/>
      <c r="BP184" s="117"/>
      <c r="BQ184" s="117"/>
      <c r="BR184" s="117"/>
      <c r="BS184" s="117"/>
      <c r="BT184" s="117"/>
      <c r="BU184" s="117"/>
      <c r="BV184" s="117"/>
      <c r="BW184" s="117"/>
      <c r="BX184" s="117"/>
      <c r="BY184" s="117"/>
      <c r="BZ184" s="117"/>
      <c r="CA184" s="117"/>
      <c r="CB184" s="117"/>
      <c r="CC184" s="117"/>
      <c r="CD184" s="117"/>
      <c r="CE184" s="117"/>
      <c r="CF184" s="117"/>
      <c r="CG184" s="117"/>
      <c r="CH184" s="117"/>
      <c r="CI184" s="117"/>
      <c r="CJ184" s="117"/>
      <c r="CK184" s="117"/>
      <c r="CL184" s="117"/>
      <c r="CM184" s="117"/>
      <c r="CN184" s="117"/>
      <c r="CO184" s="117"/>
      <c r="CP184" s="117"/>
      <c r="CQ184" s="117"/>
      <c r="CR184" s="117"/>
      <c r="CS184" s="117"/>
      <c r="CT184" s="117"/>
      <c r="CU184" s="117"/>
      <c r="CV184" s="117"/>
      <c r="CW184" s="117"/>
      <c r="CX184" s="117"/>
      <c r="CY184" s="117"/>
      <c r="CZ184" s="117"/>
      <c r="DA184" s="117"/>
      <c r="DB184" s="117"/>
      <c r="DC184" s="117"/>
      <c r="DD184" s="117"/>
      <c r="DE184" s="117"/>
      <c r="DF184" s="117"/>
      <c r="DG184" s="117"/>
      <c r="DH184" s="117"/>
      <c r="DI184" s="117"/>
      <c r="DJ184" s="117"/>
      <c r="DK184" s="117"/>
      <c r="DL184" s="117"/>
      <c r="DM184" s="117"/>
      <c r="DN184" s="117"/>
    </row>
    <row r="185" spans="1:118" ht="30" x14ac:dyDescent="0.25">
      <c r="A185" s="141"/>
      <c r="B185" s="141"/>
      <c r="C185" s="141"/>
      <c r="D185" s="141"/>
      <c r="E185" s="124"/>
      <c r="F185" s="124" t="s">
        <v>83</v>
      </c>
      <c r="G185" s="134"/>
      <c r="H185" s="135"/>
      <c r="I185" s="135"/>
      <c r="J185" s="135"/>
      <c r="K185" s="135" t="s">
        <v>7</v>
      </c>
      <c r="L185" s="135"/>
      <c r="M185" s="135"/>
      <c r="N185" s="136" t="s">
        <v>7</v>
      </c>
      <c r="O185" s="122"/>
      <c r="P185" s="122"/>
      <c r="Q185" s="122"/>
      <c r="R185" s="122"/>
      <c r="S185" s="122"/>
      <c r="T185" s="122"/>
      <c r="U185" s="122"/>
      <c r="V185" s="122"/>
      <c r="W185" s="122"/>
      <c r="X185" s="122"/>
      <c r="Y185" s="122"/>
      <c r="Z185" s="122"/>
      <c r="AA185" s="122"/>
      <c r="AB185" s="122"/>
      <c r="AC185" s="122"/>
      <c r="AD185" s="122"/>
      <c r="AE185" s="122"/>
      <c r="AF185" s="122"/>
      <c r="AG185" s="117"/>
      <c r="AH185" s="117"/>
      <c r="AI185" s="117"/>
      <c r="AJ185" s="117"/>
      <c r="AK185" s="117"/>
      <c r="AL185" s="117"/>
      <c r="AM185" s="117"/>
      <c r="AN185" s="117"/>
      <c r="AO185" s="117"/>
      <c r="AP185" s="117"/>
      <c r="AQ185" s="117"/>
      <c r="AR185" s="117"/>
      <c r="AS185" s="117"/>
      <c r="AT185" s="117"/>
      <c r="AU185" s="117"/>
      <c r="AV185" s="117"/>
      <c r="AW185" s="117"/>
      <c r="AX185" s="117"/>
      <c r="AY185" s="117"/>
      <c r="AZ185" s="117"/>
      <c r="BA185" s="117"/>
      <c r="BB185" s="117"/>
      <c r="BC185" s="117"/>
      <c r="BD185" s="117"/>
      <c r="BE185" s="117"/>
      <c r="BF185" s="117"/>
      <c r="BG185" s="117"/>
      <c r="BH185" s="117"/>
      <c r="BI185" s="117"/>
      <c r="BJ185" s="117"/>
      <c r="BK185" s="117"/>
      <c r="BL185" s="117"/>
      <c r="BM185" s="117"/>
      <c r="BN185" s="117"/>
      <c r="BO185" s="117"/>
      <c r="BP185" s="117"/>
      <c r="BQ185" s="117"/>
      <c r="BR185" s="117"/>
      <c r="BS185" s="117"/>
      <c r="BT185" s="117"/>
      <c r="BU185" s="117"/>
      <c r="BV185" s="117"/>
      <c r="BW185" s="117"/>
      <c r="BX185" s="117"/>
      <c r="BY185" s="117"/>
      <c r="BZ185" s="117"/>
      <c r="CA185" s="117"/>
      <c r="CB185" s="117"/>
      <c r="CC185" s="117"/>
      <c r="CD185" s="117"/>
      <c r="CE185" s="117"/>
      <c r="CF185" s="117"/>
      <c r="CG185" s="117"/>
      <c r="CH185" s="117"/>
      <c r="CI185" s="117"/>
      <c r="CJ185" s="117"/>
      <c r="CK185" s="117"/>
      <c r="CL185" s="117"/>
      <c r="CM185" s="117"/>
      <c r="CN185" s="117"/>
      <c r="CO185" s="117"/>
      <c r="CP185" s="117"/>
      <c r="CQ185" s="117"/>
      <c r="CR185" s="117"/>
      <c r="CS185" s="117"/>
      <c r="CT185" s="117"/>
      <c r="CU185" s="117"/>
      <c r="CV185" s="117"/>
      <c r="CW185" s="117"/>
      <c r="CX185" s="117"/>
      <c r="CY185" s="117"/>
      <c r="CZ185" s="117"/>
      <c r="DA185" s="117"/>
      <c r="DB185" s="117"/>
      <c r="DC185" s="117"/>
      <c r="DD185" s="117"/>
      <c r="DE185" s="117"/>
      <c r="DF185" s="117"/>
      <c r="DG185" s="117"/>
      <c r="DH185" s="117"/>
      <c r="DI185" s="117"/>
      <c r="DJ185" s="117"/>
      <c r="DK185" s="117"/>
      <c r="DL185" s="117"/>
      <c r="DM185" s="117"/>
      <c r="DN185" s="117"/>
    </row>
    <row r="186" spans="1:118" ht="60" x14ac:dyDescent="0.25">
      <c r="A186" s="141"/>
      <c r="B186" s="141"/>
      <c r="C186" s="141"/>
      <c r="D186" s="141"/>
      <c r="E186" s="124"/>
      <c r="F186" s="124" t="s">
        <v>196</v>
      </c>
      <c r="G186" s="134"/>
      <c r="H186" s="135" t="s">
        <v>6</v>
      </c>
      <c r="I186" s="135"/>
      <c r="J186" s="135"/>
      <c r="K186" s="135"/>
      <c r="L186" s="135"/>
      <c r="M186" s="135"/>
      <c r="N186" s="136" t="s">
        <v>6</v>
      </c>
      <c r="O186" s="122"/>
      <c r="P186" s="122"/>
      <c r="Q186" s="122"/>
      <c r="R186" s="122"/>
      <c r="S186" s="122"/>
      <c r="T186" s="122"/>
      <c r="U186" s="122"/>
      <c r="V186" s="122"/>
      <c r="W186" s="122"/>
      <c r="X186" s="122"/>
      <c r="Y186" s="122"/>
      <c r="Z186" s="122"/>
      <c r="AA186" s="122"/>
      <c r="AB186" s="122"/>
      <c r="AC186" s="122"/>
      <c r="AD186" s="122"/>
      <c r="AE186" s="122"/>
      <c r="AF186" s="122"/>
      <c r="AG186" s="117"/>
      <c r="AH186" s="117"/>
      <c r="AI186" s="117"/>
      <c r="AJ186" s="117"/>
      <c r="AK186" s="117"/>
      <c r="AL186" s="117"/>
      <c r="AM186" s="117"/>
      <c r="AN186" s="117"/>
      <c r="AO186" s="117"/>
      <c r="AP186" s="117"/>
      <c r="AQ186" s="117"/>
      <c r="AR186" s="117"/>
      <c r="AS186" s="117"/>
      <c r="AT186" s="117"/>
      <c r="AU186" s="117"/>
      <c r="AV186" s="117"/>
      <c r="AW186" s="117"/>
      <c r="AX186" s="117"/>
      <c r="AY186" s="117"/>
      <c r="AZ186" s="117"/>
      <c r="BA186" s="117"/>
      <c r="BB186" s="117"/>
      <c r="BC186" s="117"/>
      <c r="BD186" s="117"/>
      <c r="BE186" s="117"/>
      <c r="BF186" s="117"/>
      <c r="BG186" s="117"/>
      <c r="BH186" s="117"/>
      <c r="BI186" s="117"/>
      <c r="BJ186" s="117"/>
      <c r="BK186" s="117"/>
      <c r="BL186" s="117"/>
      <c r="BM186" s="117"/>
      <c r="BN186" s="117"/>
      <c r="BO186" s="117"/>
      <c r="BP186" s="117"/>
      <c r="BQ186" s="117"/>
      <c r="BR186" s="117"/>
      <c r="BS186" s="117"/>
      <c r="BT186" s="117"/>
      <c r="BU186" s="117"/>
      <c r="BV186" s="117"/>
      <c r="BW186" s="117"/>
      <c r="BX186" s="117"/>
      <c r="BY186" s="117"/>
      <c r="BZ186" s="117"/>
      <c r="CA186" s="117"/>
      <c r="CB186" s="117"/>
      <c r="CC186" s="117"/>
      <c r="CD186" s="117"/>
      <c r="CE186" s="117"/>
      <c r="CF186" s="117"/>
      <c r="CG186" s="117"/>
      <c r="CH186" s="117"/>
      <c r="CI186" s="117"/>
      <c r="CJ186" s="117"/>
      <c r="CK186" s="117"/>
      <c r="CL186" s="117"/>
      <c r="CM186" s="117"/>
      <c r="CN186" s="117"/>
      <c r="CO186" s="117"/>
      <c r="CP186" s="117"/>
      <c r="CQ186" s="117"/>
      <c r="CR186" s="117"/>
      <c r="CS186" s="117"/>
      <c r="CT186" s="117"/>
      <c r="CU186" s="117"/>
      <c r="CV186" s="117"/>
      <c r="CW186" s="117"/>
      <c r="CX186" s="117"/>
      <c r="CY186" s="117"/>
      <c r="CZ186" s="117"/>
      <c r="DA186" s="117"/>
      <c r="DB186" s="117"/>
      <c r="DC186" s="117"/>
      <c r="DD186" s="117"/>
      <c r="DE186" s="117"/>
      <c r="DF186" s="117"/>
      <c r="DG186" s="117"/>
      <c r="DH186" s="117"/>
      <c r="DI186" s="117"/>
      <c r="DJ186" s="117"/>
      <c r="DK186" s="117"/>
      <c r="DL186" s="117"/>
      <c r="DM186" s="117"/>
      <c r="DN186" s="117"/>
    </row>
    <row r="187" spans="1:118" ht="45.75" thickBot="1" x14ac:dyDescent="0.3">
      <c r="A187" s="142"/>
      <c r="B187" s="142"/>
      <c r="C187" s="142"/>
      <c r="D187" s="142"/>
      <c r="E187" s="124"/>
      <c r="F187" s="124" t="s">
        <v>195</v>
      </c>
      <c r="G187" s="134"/>
      <c r="H187" s="135"/>
      <c r="I187" s="135"/>
      <c r="J187" s="135" t="s">
        <v>7</v>
      </c>
      <c r="K187" s="135"/>
      <c r="L187" s="135"/>
      <c r="M187" s="135"/>
      <c r="N187" s="136" t="s">
        <v>7</v>
      </c>
      <c r="O187" s="122"/>
      <c r="P187" s="122"/>
      <c r="Q187" s="122"/>
      <c r="R187" s="122"/>
      <c r="S187" s="122"/>
      <c r="T187" s="122"/>
      <c r="U187" s="122"/>
      <c r="V187" s="122"/>
      <c r="W187" s="122"/>
      <c r="X187" s="122"/>
      <c r="Y187" s="122"/>
      <c r="Z187" s="122"/>
      <c r="AA187" s="122"/>
      <c r="AB187" s="122"/>
      <c r="AC187" s="122"/>
      <c r="AD187" s="122"/>
      <c r="AE187" s="122"/>
      <c r="AF187" s="122"/>
      <c r="AG187" s="117"/>
      <c r="AH187" s="117"/>
      <c r="AI187" s="117"/>
      <c r="AJ187" s="117"/>
      <c r="AK187" s="117"/>
      <c r="AL187" s="117"/>
      <c r="AM187" s="117"/>
      <c r="AN187" s="117"/>
      <c r="AO187" s="117"/>
      <c r="AP187" s="117"/>
      <c r="AQ187" s="117"/>
      <c r="AR187" s="117"/>
      <c r="AS187" s="117"/>
      <c r="AT187" s="117"/>
      <c r="AU187" s="117"/>
      <c r="AV187" s="117"/>
      <c r="AW187" s="117"/>
      <c r="AX187" s="117"/>
      <c r="AY187" s="117"/>
      <c r="AZ187" s="117"/>
      <c r="BA187" s="117"/>
      <c r="BB187" s="117"/>
      <c r="BC187" s="117"/>
      <c r="BD187" s="117"/>
      <c r="BE187" s="117"/>
      <c r="BF187" s="117"/>
      <c r="BG187" s="117"/>
      <c r="BH187" s="117"/>
      <c r="BI187" s="117"/>
      <c r="BJ187" s="117"/>
      <c r="BK187" s="117"/>
      <c r="BL187" s="117"/>
      <c r="BM187" s="117"/>
      <c r="BN187" s="117"/>
      <c r="BO187" s="117"/>
      <c r="BP187" s="117"/>
      <c r="BQ187" s="117"/>
      <c r="BR187" s="117"/>
      <c r="BS187" s="117"/>
      <c r="BT187" s="117"/>
      <c r="BU187" s="117"/>
      <c r="BV187" s="117"/>
      <c r="BW187" s="117"/>
      <c r="BX187" s="117"/>
      <c r="BY187" s="117"/>
      <c r="BZ187" s="117"/>
      <c r="CA187" s="117"/>
      <c r="CB187" s="117"/>
      <c r="CC187" s="117"/>
      <c r="CD187" s="117"/>
      <c r="CE187" s="117"/>
      <c r="CF187" s="117"/>
      <c r="CG187" s="117"/>
      <c r="CH187" s="117"/>
      <c r="CI187" s="117"/>
      <c r="CJ187" s="117"/>
      <c r="CK187" s="117"/>
      <c r="CL187" s="117"/>
      <c r="CM187" s="117"/>
      <c r="CN187" s="117"/>
      <c r="CO187" s="117"/>
      <c r="CP187" s="117"/>
      <c r="CQ187" s="117"/>
      <c r="CR187" s="117"/>
      <c r="CS187" s="117"/>
      <c r="CT187" s="117"/>
      <c r="CU187" s="117"/>
      <c r="CV187" s="117"/>
      <c r="CW187" s="117"/>
      <c r="CX187" s="117"/>
      <c r="CY187" s="117"/>
      <c r="CZ187" s="117"/>
      <c r="DA187" s="117"/>
      <c r="DB187" s="117"/>
      <c r="DC187" s="117"/>
      <c r="DD187" s="117"/>
      <c r="DE187" s="117"/>
      <c r="DF187" s="117"/>
      <c r="DG187" s="117"/>
      <c r="DH187" s="117"/>
      <c r="DI187" s="117"/>
      <c r="DJ187" s="117"/>
      <c r="DK187" s="117"/>
      <c r="DL187" s="117"/>
      <c r="DM187" s="117"/>
      <c r="DN187" s="117"/>
    </row>
    <row r="188" spans="1:118" ht="90" x14ac:dyDescent="0.25">
      <c r="A188" s="141"/>
      <c r="B188" s="141"/>
      <c r="C188" s="141"/>
      <c r="D188" s="141" t="s">
        <v>184</v>
      </c>
      <c r="E188" s="124" t="s">
        <v>375</v>
      </c>
      <c r="F188" s="124" t="s">
        <v>197</v>
      </c>
      <c r="G188" s="134"/>
      <c r="H188" s="135"/>
      <c r="I188" s="135"/>
      <c r="J188" s="135"/>
      <c r="K188" s="135"/>
      <c r="L188" s="135"/>
      <c r="M188" s="135" t="s">
        <v>6</v>
      </c>
      <c r="N188" s="136" t="s">
        <v>6</v>
      </c>
      <c r="O188" s="122"/>
      <c r="P188" s="122"/>
      <c r="Q188" s="122"/>
      <c r="R188" s="122"/>
      <c r="S188" s="122"/>
      <c r="T188" s="122"/>
      <c r="U188" s="122"/>
      <c r="V188" s="122"/>
      <c r="W188" s="122"/>
      <c r="X188" s="122"/>
      <c r="Y188" s="122"/>
      <c r="Z188" s="122"/>
      <c r="AA188" s="122"/>
      <c r="AB188" s="122"/>
      <c r="AC188" s="122"/>
      <c r="AD188" s="122"/>
      <c r="AE188" s="122"/>
      <c r="AF188" s="122"/>
      <c r="AG188" s="117"/>
      <c r="AH188" s="117"/>
      <c r="AI188" s="117"/>
      <c r="AJ188" s="117"/>
      <c r="AK188" s="117"/>
      <c r="AL188" s="117"/>
      <c r="AM188" s="117"/>
      <c r="AN188" s="117"/>
      <c r="AO188" s="117"/>
      <c r="AP188" s="117"/>
      <c r="AQ188" s="117"/>
      <c r="AR188" s="117"/>
      <c r="AS188" s="117"/>
      <c r="AT188" s="117"/>
      <c r="AU188" s="117"/>
      <c r="AV188" s="117"/>
      <c r="AW188" s="117"/>
      <c r="AX188" s="117"/>
      <c r="AY188" s="117"/>
      <c r="AZ188" s="117"/>
      <c r="BA188" s="117"/>
      <c r="BB188" s="117"/>
      <c r="BC188" s="117"/>
      <c r="BD188" s="117"/>
      <c r="BE188" s="117"/>
      <c r="BF188" s="117"/>
      <c r="BG188" s="117"/>
      <c r="BH188" s="117"/>
      <c r="BI188" s="117"/>
      <c r="BJ188" s="117"/>
      <c r="BK188" s="117"/>
      <c r="BL188" s="117"/>
      <c r="BM188" s="117"/>
      <c r="BN188" s="117"/>
      <c r="BO188" s="117"/>
      <c r="BP188" s="117"/>
      <c r="BQ188" s="117"/>
      <c r="BR188" s="117"/>
      <c r="BS188" s="117"/>
      <c r="BT188" s="117"/>
      <c r="BU188" s="117"/>
      <c r="BV188" s="117"/>
      <c r="BW188" s="117"/>
      <c r="BX188" s="117"/>
      <c r="BY188" s="117"/>
      <c r="BZ188" s="117"/>
      <c r="CA188" s="117"/>
      <c r="CB188" s="117"/>
      <c r="CC188" s="117"/>
      <c r="CD188" s="117"/>
      <c r="CE188" s="117"/>
      <c r="CF188" s="117"/>
      <c r="CG188" s="117"/>
      <c r="CH188" s="117"/>
      <c r="CI188" s="117"/>
      <c r="CJ188" s="117"/>
      <c r="CK188" s="117"/>
      <c r="CL188" s="117"/>
      <c r="CM188" s="117"/>
      <c r="CN188" s="117"/>
      <c r="CO188" s="117"/>
      <c r="CP188" s="117"/>
      <c r="CQ188" s="117"/>
      <c r="CR188" s="117"/>
      <c r="CS188" s="117"/>
      <c r="CT188" s="117"/>
      <c r="CU188" s="117"/>
      <c r="CV188" s="117"/>
      <c r="CW188" s="117"/>
      <c r="CX188" s="117"/>
      <c r="CY188" s="117"/>
      <c r="CZ188" s="117"/>
      <c r="DA188" s="117"/>
      <c r="DB188" s="117"/>
      <c r="DC188" s="117"/>
      <c r="DD188" s="117"/>
      <c r="DE188" s="117"/>
      <c r="DF188" s="117"/>
      <c r="DG188" s="117"/>
      <c r="DH188" s="117"/>
      <c r="DI188" s="117"/>
      <c r="DJ188" s="117"/>
      <c r="DK188" s="117"/>
      <c r="DL188" s="117"/>
      <c r="DM188" s="117"/>
      <c r="DN188" s="117"/>
    </row>
    <row r="189" spans="1:118" x14ac:dyDescent="0.25">
      <c r="A189" s="141"/>
      <c r="B189" s="141"/>
      <c r="C189" s="141"/>
      <c r="D189" s="141"/>
      <c r="E189" s="124"/>
      <c r="F189" s="124" t="s">
        <v>84</v>
      </c>
      <c r="G189" s="134"/>
      <c r="H189" s="135"/>
      <c r="I189" s="135" t="s">
        <v>7</v>
      </c>
      <c r="J189" s="135"/>
      <c r="K189" s="135"/>
      <c r="L189" s="135"/>
      <c r="M189" s="135"/>
      <c r="N189" s="136" t="s">
        <v>7</v>
      </c>
      <c r="O189" s="122"/>
      <c r="P189" s="122"/>
      <c r="Q189" s="122"/>
      <c r="R189" s="122"/>
      <c r="S189" s="122"/>
      <c r="T189" s="122"/>
      <c r="U189" s="122"/>
      <c r="V189" s="122"/>
      <c r="W189" s="122"/>
      <c r="X189" s="122"/>
      <c r="Y189" s="122"/>
      <c r="Z189" s="122"/>
      <c r="AA189" s="122"/>
      <c r="AB189" s="122"/>
      <c r="AC189" s="122"/>
      <c r="AD189" s="122"/>
      <c r="AE189" s="122"/>
      <c r="AF189" s="122"/>
      <c r="AG189" s="117"/>
      <c r="AH189" s="117"/>
      <c r="AI189" s="117"/>
      <c r="AJ189" s="117"/>
      <c r="AK189" s="117"/>
      <c r="AL189" s="117"/>
      <c r="AM189" s="117"/>
      <c r="AN189" s="117"/>
      <c r="AO189" s="117"/>
      <c r="AP189" s="117"/>
      <c r="AQ189" s="117"/>
      <c r="AR189" s="117"/>
      <c r="AS189" s="117"/>
      <c r="AT189" s="117"/>
      <c r="AU189" s="117"/>
      <c r="AV189" s="117"/>
      <c r="AW189" s="117"/>
      <c r="AX189" s="117"/>
      <c r="AY189" s="117"/>
      <c r="AZ189" s="117"/>
      <c r="BA189" s="117"/>
      <c r="BB189" s="117"/>
      <c r="BC189" s="117"/>
      <c r="BD189" s="117"/>
      <c r="BE189" s="117"/>
      <c r="BF189" s="117"/>
      <c r="BG189" s="117"/>
      <c r="BH189" s="117"/>
      <c r="BI189" s="117"/>
      <c r="BJ189" s="117"/>
      <c r="BK189" s="117"/>
      <c r="BL189" s="117"/>
      <c r="BM189" s="117"/>
      <c r="BN189" s="117"/>
      <c r="BO189" s="117"/>
      <c r="BP189" s="117"/>
      <c r="BQ189" s="117"/>
      <c r="BR189" s="117"/>
      <c r="BS189" s="117"/>
      <c r="BT189" s="117"/>
      <c r="BU189" s="117"/>
      <c r="BV189" s="117"/>
      <c r="BW189" s="117"/>
      <c r="BX189" s="117"/>
      <c r="BY189" s="117"/>
      <c r="BZ189" s="117"/>
      <c r="CA189" s="117"/>
      <c r="CB189" s="117"/>
      <c r="CC189" s="117"/>
      <c r="CD189" s="117"/>
      <c r="CE189" s="117"/>
      <c r="CF189" s="117"/>
      <c r="CG189" s="117"/>
      <c r="CH189" s="117"/>
      <c r="CI189" s="117"/>
      <c r="CJ189" s="117"/>
      <c r="CK189" s="117"/>
      <c r="CL189" s="117"/>
      <c r="CM189" s="117"/>
      <c r="CN189" s="117"/>
      <c r="CO189" s="117"/>
      <c r="CP189" s="117"/>
      <c r="CQ189" s="117"/>
      <c r="CR189" s="117"/>
      <c r="CS189" s="117"/>
      <c r="CT189" s="117"/>
      <c r="CU189" s="117"/>
      <c r="CV189" s="117"/>
      <c r="CW189" s="117"/>
      <c r="CX189" s="117"/>
      <c r="CY189" s="117"/>
      <c r="CZ189" s="117"/>
      <c r="DA189" s="117"/>
      <c r="DB189" s="117"/>
      <c r="DC189" s="117"/>
      <c r="DD189" s="117"/>
      <c r="DE189" s="117"/>
      <c r="DF189" s="117"/>
      <c r="DG189" s="117"/>
      <c r="DH189" s="117"/>
      <c r="DI189" s="117"/>
      <c r="DJ189" s="117"/>
      <c r="DK189" s="117"/>
      <c r="DL189" s="117"/>
      <c r="DM189" s="117"/>
      <c r="DN189" s="117"/>
    </row>
    <row r="190" spans="1:118" ht="180" x14ac:dyDescent="0.25">
      <c r="A190" s="141"/>
      <c r="B190" s="141"/>
      <c r="C190" s="141"/>
      <c r="D190" s="141"/>
      <c r="E190" s="124"/>
      <c r="F190" s="124" t="s">
        <v>494</v>
      </c>
      <c r="G190" s="134"/>
      <c r="H190" s="135"/>
      <c r="I190" s="135"/>
      <c r="J190" s="135"/>
      <c r="K190" s="135"/>
      <c r="L190" s="135" t="s">
        <v>6</v>
      </c>
      <c r="M190" s="135"/>
      <c r="N190" s="136" t="s">
        <v>6</v>
      </c>
      <c r="O190" s="122"/>
      <c r="P190" s="122"/>
      <c r="Q190" s="122"/>
      <c r="R190" s="122"/>
      <c r="S190" s="122"/>
      <c r="T190" s="122"/>
      <c r="U190" s="122"/>
      <c r="V190" s="122"/>
      <c r="W190" s="122"/>
      <c r="X190" s="122"/>
      <c r="Y190" s="122"/>
      <c r="Z190" s="122"/>
      <c r="AA190" s="122"/>
      <c r="AB190" s="122"/>
      <c r="AC190" s="122"/>
      <c r="AD190" s="122"/>
      <c r="AE190" s="122"/>
      <c r="AF190" s="122"/>
      <c r="AG190" s="117"/>
      <c r="AH190" s="117"/>
      <c r="AI190" s="117"/>
      <c r="AJ190" s="117"/>
      <c r="AK190" s="117"/>
      <c r="AL190" s="117"/>
      <c r="AM190" s="117"/>
      <c r="AN190" s="117"/>
      <c r="AO190" s="117"/>
      <c r="AP190" s="117"/>
      <c r="AQ190" s="117"/>
      <c r="AR190" s="117"/>
      <c r="AS190" s="117"/>
      <c r="AT190" s="117"/>
      <c r="AU190" s="117"/>
      <c r="AV190" s="117"/>
      <c r="AW190" s="117"/>
      <c r="AX190" s="117"/>
      <c r="AY190" s="117"/>
      <c r="AZ190" s="117"/>
      <c r="BA190" s="117"/>
      <c r="BB190" s="117"/>
      <c r="BC190" s="117"/>
      <c r="BD190" s="117"/>
      <c r="BE190" s="117"/>
      <c r="BF190" s="117"/>
      <c r="BG190" s="117"/>
      <c r="BH190" s="117"/>
      <c r="BI190" s="117"/>
      <c r="BJ190" s="117"/>
      <c r="BK190" s="117"/>
      <c r="BL190" s="117"/>
      <c r="BM190" s="117"/>
      <c r="BN190" s="117"/>
      <c r="BO190" s="117"/>
      <c r="BP190" s="117"/>
      <c r="BQ190" s="117"/>
      <c r="BR190" s="117"/>
      <c r="BS190" s="117"/>
      <c r="BT190" s="117"/>
      <c r="BU190" s="117"/>
      <c r="BV190" s="117"/>
      <c r="BW190" s="117"/>
      <c r="BX190" s="117"/>
      <c r="BY190" s="117"/>
      <c r="BZ190" s="117"/>
      <c r="CA190" s="117"/>
      <c r="CB190" s="117"/>
      <c r="CC190" s="117"/>
      <c r="CD190" s="117"/>
      <c r="CE190" s="117"/>
      <c r="CF190" s="117"/>
      <c r="CG190" s="117"/>
      <c r="CH190" s="117"/>
      <c r="CI190" s="117"/>
      <c r="CJ190" s="117"/>
      <c r="CK190" s="117"/>
      <c r="CL190" s="117"/>
      <c r="CM190" s="117"/>
      <c r="CN190" s="117"/>
      <c r="CO190" s="117"/>
      <c r="CP190" s="117"/>
      <c r="CQ190" s="117"/>
      <c r="CR190" s="117"/>
      <c r="CS190" s="117"/>
      <c r="CT190" s="117"/>
      <c r="CU190" s="117"/>
      <c r="CV190" s="117"/>
      <c r="CW190" s="117"/>
      <c r="CX190" s="117"/>
      <c r="CY190" s="117"/>
      <c r="CZ190" s="117"/>
      <c r="DA190" s="117"/>
      <c r="DB190" s="117"/>
      <c r="DC190" s="117"/>
      <c r="DD190" s="117"/>
      <c r="DE190" s="117"/>
      <c r="DF190" s="117"/>
      <c r="DG190" s="117"/>
      <c r="DH190" s="117"/>
      <c r="DI190" s="117"/>
      <c r="DJ190" s="117"/>
      <c r="DK190" s="117"/>
      <c r="DL190" s="117"/>
      <c r="DM190" s="117"/>
      <c r="DN190" s="117"/>
    </row>
    <row r="191" spans="1:118" ht="45" x14ac:dyDescent="0.25">
      <c r="A191" s="141"/>
      <c r="B191" s="141"/>
      <c r="C191" s="141"/>
      <c r="D191" s="141"/>
      <c r="E191" s="124"/>
      <c r="F191" s="124" t="s">
        <v>198</v>
      </c>
      <c r="G191" s="134"/>
      <c r="H191" s="135" t="s">
        <v>6</v>
      </c>
      <c r="I191" s="135"/>
      <c r="J191" s="135"/>
      <c r="K191" s="135"/>
      <c r="L191" s="135"/>
      <c r="M191" s="135"/>
      <c r="N191" s="136" t="s">
        <v>6</v>
      </c>
      <c r="O191" s="122"/>
      <c r="P191" s="122"/>
      <c r="Q191" s="122"/>
      <c r="R191" s="122"/>
      <c r="S191" s="122"/>
      <c r="T191" s="122"/>
      <c r="U191" s="122"/>
      <c r="V191" s="122"/>
      <c r="W191" s="122"/>
      <c r="X191" s="122"/>
      <c r="Y191" s="122"/>
      <c r="Z191" s="122"/>
      <c r="AA191" s="122"/>
      <c r="AB191" s="122"/>
      <c r="AC191" s="122"/>
      <c r="AD191" s="122"/>
      <c r="AE191" s="122"/>
      <c r="AF191" s="122"/>
      <c r="AG191" s="117"/>
      <c r="AH191" s="117"/>
      <c r="AI191" s="117"/>
      <c r="AJ191" s="117"/>
      <c r="AK191" s="117"/>
      <c r="AL191" s="117"/>
      <c r="AM191" s="117"/>
      <c r="AN191" s="117"/>
      <c r="AO191" s="117"/>
      <c r="AP191" s="117"/>
      <c r="AQ191" s="117"/>
      <c r="AR191" s="117"/>
      <c r="AS191" s="117"/>
      <c r="AT191" s="117"/>
      <c r="AU191" s="117"/>
      <c r="AV191" s="117"/>
      <c r="AW191" s="117"/>
      <c r="AX191" s="117"/>
      <c r="AY191" s="117"/>
      <c r="AZ191" s="117"/>
      <c r="BA191" s="117"/>
      <c r="BB191" s="117"/>
      <c r="BC191" s="117"/>
      <c r="BD191" s="117"/>
      <c r="BE191" s="117"/>
      <c r="BF191" s="117"/>
      <c r="BG191" s="117"/>
      <c r="BH191" s="117"/>
      <c r="BI191" s="117"/>
      <c r="BJ191" s="117"/>
      <c r="BK191" s="117"/>
      <c r="BL191" s="117"/>
      <c r="BM191" s="117"/>
      <c r="BN191" s="117"/>
      <c r="BO191" s="117"/>
      <c r="BP191" s="117"/>
      <c r="BQ191" s="117"/>
      <c r="BR191" s="117"/>
      <c r="BS191" s="117"/>
      <c r="BT191" s="117"/>
      <c r="BU191" s="117"/>
      <c r="BV191" s="117"/>
      <c r="BW191" s="117"/>
      <c r="BX191" s="117"/>
      <c r="BY191" s="117"/>
      <c r="BZ191" s="117"/>
      <c r="CA191" s="117"/>
      <c r="CB191" s="117"/>
      <c r="CC191" s="117"/>
      <c r="CD191" s="117"/>
      <c r="CE191" s="117"/>
      <c r="CF191" s="117"/>
      <c r="CG191" s="117"/>
      <c r="CH191" s="117"/>
      <c r="CI191" s="117"/>
      <c r="CJ191" s="117"/>
      <c r="CK191" s="117"/>
      <c r="CL191" s="117"/>
      <c r="CM191" s="117"/>
      <c r="CN191" s="117"/>
      <c r="CO191" s="117"/>
      <c r="CP191" s="117"/>
      <c r="CQ191" s="117"/>
      <c r="CR191" s="117"/>
      <c r="CS191" s="117"/>
      <c r="CT191" s="117"/>
      <c r="CU191" s="117"/>
      <c r="CV191" s="117"/>
      <c r="CW191" s="117"/>
      <c r="CX191" s="117"/>
      <c r="CY191" s="117"/>
      <c r="CZ191" s="117"/>
      <c r="DA191" s="117"/>
      <c r="DB191" s="117"/>
      <c r="DC191" s="117"/>
      <c r="DD191" s="117"/>
      <c r="DE191" s="117"/>
      <c r="DF191" s="117"/>
      <c r="DG191" s="117"/>
      <c r="DH191" s="117"/>
      <c r="DI191" s="117"/>
      <c r="DJ191" s="117"/>
      <c r="DK191" s="117"/>
      <c r="DL191" s="117"/>
      <c r="DM191" s="117"/>
      <c r="DN191" s="117"/>
    </row>
    <row r="192" spans="1:118" ht="45" x14ac:dyDescent="0.25">
      <c r="A192" s="141"/>
      <c r="B192" s="141"/>
      <c r="C192" s="141"/>
      <c r="D192" s="141"/>
      <c r="E192" s="124"/>
      <c r="F192" s="124" t="s">
        <v>195</v>
      </c>
      <c r="G192" s="134"/>
      <c r="H192" s="135"/>
      <c r="I192" s="135"/>
      <c r="J192" s="135" t="s">
        <v>7</v>
      </c>
      <c r="K192" s="135"/>
      <c r="L192" s="135"/>
      <c r="M192" s="135"/>
      <c r="N192" s="136" t="s">
        <v>7</v>
      </c>
      <c r="O192" s="122"/>
      <c r="P192" s="122"/>
      <c r="Q192" s="122"/>
      <c r="R192" s="122"/>
      <c r="S192" s="122"/>
      <c r="T192" s="122"/>
      <c r="U192" s="122"/>
      <c r="V192" s="122"/>
      <c r="W192" s="122"/>
      <c r="X192" s="122"/>
      <c r="Y192" s="122"/>
      <c r="Z192" s="122"/>
      <c r="AA192" s="122"/>
      <c r="AB192" s="122"/>
      <c r="AC192" s="122"/>
      <c r="AD192" s="122"/>
      <c r="AE192" s="122"/>
      <c r="AF192" s="122"/>
      <c r="AG192" s="117"/>
      <c r="AH192" s="117"/>
      <c r="AI192" s="117"/>
      <c r="AJ192" s="117"/>
      <c r="AK192" s="117"/>
      <c r="AL192" s="117"/>
      <c r="AM192" s="117"/>
      <c r="AN192" s="117"/>
      <c r="AO192" s="117"/>
      <c r="AP192" s="117"/>
      <c r="AQ192" s="117"/>
      <c r="AR192" s="117"/>
      <c r="AS192" s="117"/>
      <c r="AT192" s="117"/>
      <c r="AU192" s="117"/>
      <c r="AV192" s="117"/>
      <c r="AW192" s="117"/>
      <c r="AX192" s="117"/>
      <c r="AY192" s="117"/>
      <c r="AZ192" s="117"/>
      <c r="BA192" s="117"/>
      <c r="BB192" s="117"/>
      <c r="BC192" s="117"/>
      <c r="BD192" s="117"/>
      <c r="BE192" s="117"/>
      <c r="BF192" s="117"/>
      <c r="BG192" s="117"/>
      <c r="BH192" s="117"/>
      <c r="BI192" s="117"/>
      <c r="BJ192" s="117"/>
      <c r="BK192" s="117"/>
      <c r="BL192" s="117"/>
      <c r="BM192" s="117"/>
      <c r="BN192" s="117"/>
      <c r="BO192" s="117"/>
      <c r="BP192" s="117"/>
      <c r="BQ192" s="117"/>
      <c r="BR192" s="117"/>
      <c r="BS192" s="117"/>
      <c r="BT192" s="117"/>
      <c r="BU192" s="117"/>
      <c r="BV192" s="117"/>
      <c r="BW192" s="117"/>
      <c r="BX192" s="117"/>
      <c r="BY192" s="117"/>
      <c r="BZ192" s="117"/>
      <c r="CA192" s="117"/>
      <c r="CB192" s="117"/>
      <c r="CC192" s="117"/>
      <c r="CD192" s="117"/>
      <c r="CE192" s="117"/>
      <c r="CF192" s="117"/>
      <c r="CG192" s="117"/>
      <c r="CH192" s="117"/>
      <c r="CI192" s="117"/>
      <c r="CJ192" s="117"/>
      <c r="CK192" s="117"/>
      <c r="CL192" s="117"/>
      <c r="CM192" s="117"/>
      <c r="CN192" s="117"/>
      <c r="CO192" s="117"/>
      <c r="CP192" s="117"/>
      <c r="CQ192" s="117"/>
      <c r="CR192" s="117"/>
      <c r="CS192" s="117"/>
      <c r="CT192" s="117"/>
      <c r="CU192" s="117"/>
      <c r="CV192" s="117"/>
      <c r="CW192" s="117"/>
      <c r="CX192" s="117"/>
      <c r="CY192" s="117"/>
      <c r="CZ192" s="117"/>
      <c r="DA192" s="117"/>
      <c r="DB192" s="117"/>
      <c r="DC192" s="117"/>
      <c r="DD192" s="117"/>
      <c r="DE192" s="117"/>
      <c r="DF192" s="117"/>
      <c r="DG192" s="117"/>
      <c r="DH192" s="117"/>
      <c r="DI192" s="117"/>
      <c r="DJ192" s="117"/>
      <c r="DK192" s="117"/>
      <c r="DL192" s="117"/>
      <c r="DM192" s="117"/>
      <c r="DN192" s="117"/>
    </row>
    <row r="193" spans="1:118" ht="90.75" thickBot="1" x14ac:dyDescent="0.3">
      <c r="A193" s="142"/>
      <c r="B193" s="142"/>
      <c r="C193" s="142"/>
      <c r="D193" s="142"/>
      <c r="E193" s="124"/>
      <c r="F193" s="124" t="s">
        <v>359</v>
      </c>
      <c r="G193" s="134"/>
      <c r="H193" s="135"/>
      <c r="I193" s="135"/>
      <c r="J193" s="135"/>
      <c r="K193" s="135" t="s">
        <v>6</v>
      </c>
      <c r="L193" s="135"/>
      <c r="M193" s="135"/>
      <c r="N193" s="136" t="s">
        <v>6</v>
      </c>
      <c r="O193" s="122"/>
      <c r="P193" s="122"/>
      <c r="Q193" s="122"/>
      <c r="R193" s="122"/>
      <c r="S193" s="122"/>
      <c r="T193" s="122"/>
      <c r="U193" s="122"/>
      <c r="V193" s="122"/>
      <c r="W193" s="122"/>
      <c r="X193" s="122"/>
      <c r="Y193" s="122"/>
      <c r="Z193" s="122"/>
      <c r="AA193" s="122"/>
      <c r="AB193" s="122"/>
      <c r="AC193" s="122"/>
      <c r="AD193" s="122"/>
      <c r="AE193" s="122"/>
      <c r="AF193" s="122"/>
      <c r="AG193" s="117"/>
      <c r="AH193" s="117"/>
      <c r="AI193" s="117"/>
      <c r="AJ193" s="117"/>
      <c r="AK193" s="117"/>
      <c r="AL193" s="117"/>
      <c r="AM193" s="117"/>
      <c r="AN193" s="117"/>
      <c r="AO193" s="117"/>
      <c r="AP193" s="117"/>
      <c r="AQ193" s="117"/>
      <c r="AR193" s="117"/>
      <c r="AS193" s="117"/>
      <c r="AT193" s="117"/>
      <c r="AU193" s="117"/>
      <c r="AV193" s="117"/>
      <c r="AW193" s="117"/>
      <c r="AX193" s="117"/>
      <c r="AY193" s="117"/>
      <c r="AZ193" s="117"/>
      <c r="BA193" s="117"/>
      <c r="BB193" s="117"/>
      <c r="BC193" s="117"/>
      <c r="BD193" s="117"/>
      <c r="BE193" s="117"/>
      <c r="BF193" s="117"/>
      <c r="BG193" s="117"/>
      <c r="BH193" s="117"/>
      <c r="BI193" s="117"/>
      <c r="BJ193" s="117"/>
      <c r="BK193" s="117"/>
      <c r="BL193" s="117"/>
      <c r="BM193" s="117"/>
      <c r="BN193" s="117"/>
      <c r="BO193" s="117"/>
      <c r="BP193" s="117"/>
      <c r="BQ193" s="117"/>
      <c r="BR193" s="117"/>
      <c r="BS193" s="117"/>
      <c r="BT193" s="117"/>
      <c r="BU193" s="117"/>
      <c r="BV193" s="117"/>
      <c r="BW193" s="117"/>
      <c r="BX193" s="117"/>
      <c r="BY193" s="117"/>
      <c r="BZ193" s="117"/>
      <c r="CA193" s="117"/>
      <c r="CB193" s="117"/>
      <c r="CC193" s="117"/>
      <c r="CD193" s="117"/>
      <c r="CE193" s="117"/>
      <c r="CF193" s="117"/>
      <c r="CG193" s="117"/>
      <c r="CH193" s="117"/>
      <c r="CI193" s="117"/>
      <c r="CJ193" s="117"/>
      <c r="CK193" s="117"/>
      <c r="CL193" s="117"/>
      <c r="CM193" s="117"/>
      <c r="CN193" s="117"/>
      <c r="CO193" s="117"/>
      <c r="CP193" s="117"/>
      <c r="CQ193" s="117"/>
      <c r="CR193" s="117"/>
      <c r="CS193" s="117"/>
      <c r="CT193" s="117"/>
      <c r="CU193" s="117"/>
      <c r="CV193" s="117"/>
      <c r="CW193" s="117"/>
      <c r="CX193" s="117"/>
      <c r="CY193" s="117"/>
      <c r="CZ193" s="117"/>
      <c r="DA193" s="117"/>
      <c r="DB193" s="117"/>
      <c r="DC193" s="117"/>
      <c r="DD193" s="117"/>
      <c r="DE193" s="117"/>
      <c r="DF193" s="117"/>
      <c r="DG193" s="117"/>
      <c r="DH193" s="117"/>
      <c r="DI193" s="117"/>
      <c r="DJ193" s="117"/>
      <c r="DK193" s="117"/>
      <c r="DL193" s="117"/>
      <c r="DM193" s="117"/>
      <c r="DN193" s="117"/>
    </row>
    <row r="194" spans="1:118" ht="90" x14ac:dyDescent="0.25">
      <c r="A194" s="141"/>
      <c r="B194" s="141"/>
      <c r="C194" s="141"/>
      <c r="D194" s="141"/>
      <c r="E194" s="124" t="s">
        <v>293</v>
      </c>
      <c r="F194" s="124" t="s">
        <v>226</v>
      </c>
      <c r="G194" s="134"/>
      <c r="H194" s="135"/>
      <c r="I194" s="135" t="s">
        <v>7</v>
      </c>
      <c r="J194" s="135"/>
      <c r="K194" s="135"/>
      <c r="L194" s="135"/>
      <c r="M194" s="135"/>
      <c r="N194" s="136" t="s">
        <v>7</v>
      </c>
      <c r="O194" s="122"/>
      <c r="P194" s="122"/>
      <c r="Q194" s="122"/>
      <c r="R194" s="122"/>
      <c r="S194" s="122"/>
      <c r="T194" s="122"/>
      <c r="U194" s="122"/>
      <c r="V194" s="122"/>
      <c r="W194" s="122"/>
      <c r="X194" s="122"/>
      <c r="Y194" s="122"/>
      <c r="Z194" s="122"/>
      <c r="AA194" s="122"/>
      <c r="AB194" s="122"/>
      <c r="AC194" s="122"/>
      <c r="AD194" s="122"/>
      <c r="AE194" s="122"/>
      <c r="AF194" s="122"/>
      <c r="AG194" s="117"/>
      <c r="AH194" s="117"/>
      <c r="AI194" s="117"/>
      <c r="AJ194" s="117"/>
      <c r="AK194" s="117"/>
      <c r="AL194" s="117"/>
      <c r="AM194" s="117"/>
      <c r="AN194" s="117"/>
      <c r="AO194" s="117"/>
      <c r="AP194" s="117"/>
      <c r="AQ194" s="117"/>
      <c r="AR194" s="117"/>
      <c r="AS194" s="117"/>
      <c r="AT194" s="117"/>
      <c r="AU194" s="117"/>
      <c r="AV194" s="117"/>
      <c r="AW194" s="117"/>
      <c r="AX194" s="117"/>
      <c r="AY194" s="117"/>
      <c r="AZ194" s="117"/>
      <c r="BA194" s="117"/>
      <c r="BB194" s="117"/>
      <c r="BC194" s="117"/>
      <c r="BD194" s="117"/>
      <c r="BE194" s="117"/>
      <c r="BF194" s="117"/>
      <c r="BG194" s="117"/>
      <c r="BH194" s="117"/>
      <c r="BI194" s="117"/>
      <c r="BJ194" s="117"/>
      <c r="BK194" s="117"/>
      <c r="BL194" s="117"/>
      <c r="BM194" s="117"/>
      <c r="BN194" s="117"/>
      <c r="BO194" s="117"/>
      <c r="BP194" s="117"/>
      <c r="BQ194" s="117"/>
      <c r="BR194" s="117"/>
      <c r="BS194" s="117"/>
      <c r="BT194" s="117"/>
      <c r="BU194" s="117"/>
      <c r="BV194" s="117"/>
      <c r="BW194" s="117"/>
      <c r="BX194" s="117"/>
      <c r="BY194" s="117"/>
      <c r="BZ194" s="117"/>
      <c r="CA194" s="117"/>
      <c r="CB194" s="117"/>
      <c r="CC194" s="117"/>
      <c r="CD194" s="117"/>
      <c r="CE194" s="117"/>
      <c r="CF194" s="117"/>
      <c r="CG194" s="117"/>
      <c r="CH194" s="117"/>
      <c r="CI194" s="117"/>
      <c r="CJ194" s="117"/>
      <c r="CK194" s="117"/>
      <c r="CL194" s="117"/>
      <c r="CM194" s="117"/>
      <c r="CN194" s="117"/>
      <c r="CO194" s="117"/>
      <c r="CP194" s="117"/>
      <c r="CQ194" s="117"/>
      <c r="CR194" s="117"/>
      <c r="CS194" s="117"/>
      <c r="CT194" s="117"/>
      <c r="CU194" s="117"/>
      <c r="CV194" s="117"/>
      <c r="CW194" s="117"/>
      <c r="CX194" s="117"/>
      <c r="CY194" s="117"/>
      <c r="CZ194" s="117"/>
      <c r="DA194" s="117"/>
      <c r="DB194" s="117"/>
      <c r="DC194" s="117"/>
      <c r="DD194" s="117"/>
      <c r="DE194" s="117"/>
      <c r="DF194" s="117"/>
      <c r="DG194" s="117"/>
      <c r="DH194" s="117"/>
      <c r="DI194" s="117"/>
      <c r="DJ194" s="117"/>
      <c r="DK194" s="117"/>
      <c r="DL194" s="117"/>
      <c r="DM194" s="117"/>
      <c r="DN194" s="117"/>
    </row>
    <row r="195" spans="1:118" ht="105" x14ac:dyDescent="0.25">
      <c r="A195" s="141"/>
      <c r="B195" s="141"/>
      <c r="C195" s="141"/>
      <c r="D195" s="141"/>
      <c r="E195" s="124"/>
      <c r="F195" s="124" t="s">
        <v>367</v>
      </c>
      <c r="G195" s="134"/>
      <c r="H195" s="135" t="s">
        <v>7</v>
      </c>
      <c r="I195" s="135"/>
      <c r="J195" s="135"/>
      <c r="K195" s="135"/>
      <c r="L195" s="135"/>
      <c r="M195" s="135"/>
      <c r="N195" s="136" t="s">
        <v>7</v>
      </c>
      <c r="O195" s="122"/>
      <c r="P195" s="122"/>
      <c r="Q195" s="122"/>
      <c r="R195" s="122"/>
      <c r="S195" s="122"/>
      <c r="T195" s="122"/>
      <c r="U195" s="122"/>
      <c r="V195" s="122"/>
      <c r="W195" s="122"/>
      <c r="X195" s="122"/>
      <c r="Y195" s="122"/>
      <c r="Z195" s="122"/>
      <c r="AA195" s="122"/>
      <c r="AB195" s="122"/>
      <c r="AC195" s="122"/>
      <c r="AD195" s="122"/>
      <c r="AE195" s="122"/>
      <c r="AF195" s="122"/>
      <c r="AG195" s="117"/>
      <c r="AH195" s="117"/>
      <c r="AI195" s="117"/>
      <c r="AJ195" s="117"/>
      <c r="AK195" s="117"/>
      <c r="AL195" s="117"/>
      <c r="AM195" s="117"/>
      <c r="AN195" s="117"/>
      <c r="AO195" s="117"/>
      <c r="AP195" s="117"/>
      <c r="AQ195" s="117"/>
      <c r="AR195" s="117"/>
      <c r="AS195" s="117"/>
      <c r="AT195" s="117"/>
      <c r="AU195" s="117"/>
      <c r="AV195" s="117"/>
      <c r="AW195" s="117"/>
      <c r="AX195" s="117"/>
      <c r="AY195" s="117"/>
      <c r="AZ195" s="117"/>
      <c r="BA195" s="117"/>
      <c r="BB195" s="117"/>
      <c r="BC195" s="117"/>
      <c r="BD195" s="117"/>
      <c r="BE195" s="117"/>
      <c r="BF195" s="117"/>
      <c r="BG195" s="117"/>
      <c r="BH195" s="117"/>
      <c r="BI195" s="117"/>
      <c r="BJ195" s="117"/>
      <c r="BK195" s="117"/>
      <c r="BL195" s="117"/>
      <c r="BM195" s="117"/>
      <c r="BN195" s="117"/>
      <c r="BO195" s="117"/>
      <c r="BP195" s="117"/>
      <c r="BQ195" s="117"/>
      <c r="BR195" s="117"/>
      <c r="BS195" s="117"/>
      <c r="BT195" s="117"/>
      <c r="BU195" s="117"/>
      <c r="BV195" s="117"/>
      <c r="BW195" s="117"/>
      <c r="BX195" s="117"/>
      <c r="BY195" s="117"/>
      <c r="BZ195" s="117"/>
      <c r="CA195" s="117"/>
      <c r="CB195" s="117"/>
      <c r="CC195" s="117"/>
      <c r="CD195" s="117"/>
      <c r="CE195" s="117"/>
      <c r="CF195" s="117"/>
      <c r="CG195" s="117"/>
      <c r="CH195" s="117"/>
      <c r="CI195" s="117"/>
      <c r="CJ195" s="117"/>
      <c r="CK195" s="117"/>
      <c r="CL195" s="117"/>
      <c r="CM195" s="117"/>
      <c r="CN195" s="117"/>
      <c r="CO195" s="117"/>
      <c r="CP195" s="117"/>
      <c r="CQ195" s="117"/>
      <c r="CR195" s="117"/>
      <c r="CS195" s="117"/>
      <c r="CT195" s="117"/>
      <c r="CU195" s="117"/>
      <c r="CV195" s="117"/>
      <c r="CW195" s="117"/>
      <c r="CX195" s="117"/>
      <c r="CY195" s="117"/>
      <c r="CZ195" s="117"/>
      <c r="DA195" s="117"/>
      <c r="DB195" s="117"/>
      <c r="DC195" s="117"/>
      <c r="DD195" s="117"/>
      <c r="DE195" s="117"/>
      <c r="DF195" s="117"/>
      <c r="DG195" s="117"/>
      <c r="DH195" s="117"/>
      <c r="DI195" s="117"/>
      <c r="DJ195" s="117"/>
      <c r="DK195" s="117"/>
      <c r="DL195" s="117"/>
      <c r="DM195" s="117"/>
      <c r="DN195" s="117"/>
    </row>
    <row r="196" spans="1:118" ht="135" x14ac:dyDescent="0.25">
      <c r="A196" s="141"/>
      <c r="B196" s="141"/>
      <c r="C196" s="141"/>
      <c r="D196" s="141"/>
      <c r="E196" s="124"/>
      <c r="F196" s="124" t="s">
        <v>189</v>
      </c>
      <c r="G196" s="134"/>
      <c r="H196" s="135"/>
      <c r="I196" s="135"/>
      <c r="J196" s="135"/>
      <c r="K196" s="135" t="s">
        <v>7</v>
      </c>
      <c r="L196" s="135"/>
      <c r="M196" s="135"/>
      <c r="N196" s="136" t="s">
        <v>7</v>
      </c>
      <c r="O196" s="122"/>
      <c r="P196" s="122"/>
      <c r="Q196" s="122"/>
      <c r="R196" s="122"/>
      <c r="S196" s="122"/>
      <c r="T196" s="122"/>
      <c r="U196" s="122"/>
      <c r="V196" s="122"/>
      <c r="W196" s="122"/>
      <c r="X196" s="122"/>
      <c r="Y196" s="122"/>
      <c r="Z196" s="122"/>
      <c r="AA196" s="122"/>
      <c r="AB196" s="122"/>
      <c r="AC196" s="122"/>
      <c r="AD196" s="122"/>
      <c r="AE196" s="122"/>
      <c r="AF196" s="122"/>
      <c r="AG196" s="117"/>
      <c r="AH196" s="117"/>
      <c r="AI196" s="117"/>
      <c r="AJ196" s="117"/>
      <c r="AK196" s="117"/>
      <c r="AL196" s="117"/>
      <c r="AM196" s="117"/>
      <c r="AN196" s="117"/>
      <c r="AO196" s="117"/>
      <c r="AP196" s="117"/>
      <c r="AQ196" s="117"/>
      <c r="AR196" s="117"/>
      <c r="AS196" s="117"/>
      <c r="AT196" s="117"/>
      <c r="AU196" s="117"/>
      <c r="AV196" s="117"/>
      <c r="AW196" s="117"/>
      <c r="AX196" s="117"/>
      <c r="AY196" s="117"/>
      <c r="AZ196" s="117"/>
      <c r="BA196" s="117"/>
      <c r="BB196" s="117"/>
      <c r="BC196" s="117"/>
      <c r="BD196" s="117"/>
      <c r="BE196" s="117"/>
      <c r="BF196" s="117"/>
      <c r="BG196" s="117"/>
      <c r="BH196" s="117"/>
      <c r="BI196" s="117"/>
      <c r="BJ196" s="117"/>
      <c r="BK196" s="117"/>
      <c r="BL196" s="117"/>
      <c r="BM196" s="117"/>
      <c r="BN196" s="117"/>
      <c r="BO196" s="117"/>
      <c r="BP196" s="117"/>
      <c r="BQ196" s="117"/>
      <c r="BR196" s="117"/>
      <c r="BS196" s="117"/>
      <c r="BT196" s="117"/>
      <c r="BU196" s="117"/>
      <c r="BV196" s="117"/>
      <c r="BW196" s="117"/>
      <c r="BX196" s="117"/>
      <c r="BY196" s="117"/>
      <c r="BZ196" s="117"/>
      <c r="CA196" s="117"/>
      <c r="CB196" s="117"/>
      <c r="CC196" s="117"/>
      <c r="CD196" s="117"/>
      <c r="CE196" s="117"/>
      <c r="CF196" s="117"/>
      <c r="CG196" s="117"/>
      <c r="CH196" s="117"/>
      <c r="CI196" s="117"/>
      <c r="CJ196" s="117"/>
      <c r="CK196" s="117"/>
      <c r="CL196" s="117"/>
      <c r="CM196" s="117"/>
      <c r="CN196" s="117"/>
      <c r="CO196" s="117"/>
      <c r="CP196" s="117"/>
      <c r="CQ196" s="117"/>
      <c r="CR196" s="117"/>
      <c r="CS196" s="117"/>
      <c r="CT196" s="117"/>
      <c r="CU196" s="117"/>
      <c r="CV196" s="117"/>
      <c r="CW196" s="117"/>
      <c r="CX196" s="117"/>
      <c r="CY196" s="117"/>
      <c r="CZ196" s="117"/>
      <c r="DA196" s="117"/>
      <c r="DB196" s="117"/>
      <c r="DC196" s="117"/>
      <c r="DD196" s="117"/>
      <c r="DE196" s="117"/>
      <c r="DF196" s="117"/>
      <c r="DG196" s="117"/>
      <c r="DH196" s="117"/>
      <c r="DI196" s="117"/>
      <c r="DJ196" s="117"/>
      <c r="DK196" s="117"/>
      <c r="DL196" s="117"/>
      <c r="DM196" s="117"/>
      <c r="DN196" s="117"/>
    </row>
    <row r="197" spans="1:118" ht="135" x14ac:dyDescent="0.25">
      <c r="A197" s="141"/>
      <c r="B197" s="141"/>
      <c r="C197" s="141"/>
      <c r="D197" s="141"/>
      <c r="E197" s="124"/>
      <c r="F197" s="124" t="s">
        <v>190</v>
      </c>
      <c r="G197" s="134"/>
      <c r="H197" s="135"/>
      <c r="I197" s="135"/>
      <c r="J197" s="135"/>
      <c r="K197" s="135"/>
      <c r="L197" s="135" t="s">
        <v>7</v>
      </c>
      <c r="M197" s="135"/>
      <c r="N197" s="136" t="s">
        <v>7</v>
      </c>
      <c r="O197" s="122"/>
      <c r="P197" s="122"/>
      <c r="Q197" s="122"/>
      <c r="R197" s="122"/>
      <c r="S197" s="122"/>
      <c r="T197" s="122"/>
      <c r="U197" s="122"/>
      <c r="V197" s="122"/>
      <c r="W197" s="122"/>
      <c r="X197" s="122"/>
      <c r="Y197" s="122"/>
      <c r="Z197" s="122"/>
      <c r="AA197" s="122"/>
      <c r="AB197" s="122"/>
      <c r="AC197" s="122"/>
      <c r="AD197" s="122"/>
      <c r="AE197" s="122"/>
      <c r="AF197" s="122"/>
      <c r="AG197" s="117"/>
      <c r="AH197" s="117"/>
      <c r="AI197" s="117"/>
      <c r="AJ197" s="117"/>
      <c r="AK197" s="117"/>
      <c r="AL197" s="117"/>
      <c r="AM197" s="117"/>
      <c r="AN197" s="117"/>
      <c r="AO197" s="117"/>
      <c r="AP197" s="117"/>
      <c r="AQ197" s="117"/>
      <c r="AR197" s="117"/>
      <c r="AS197" s="117"/>
      <c r="AT197" s="117"/>
      <c r="AU197" s="117"/>
      <c r="AV197" s="117"/>
      <c r="AW197" s="117"/>
      <c r="AX197" s="117"/>
      <c r="AY197" s="117"/>
      <c r="AZ197" s="117"/>
      <c r="BA197" s="117"/>
      <c r="BB197" s="117"/>
      <c r="BC197" s="117"/>
      <c r="BD197" s="117"/>
      <c r="BE197" s="117"/>
      <c r="BF197" s="117"/>
      <c r="BG197" s="117"/>
      <c r="BH197" s="117"/>
      <c r="BI197" s="117"/>
      <c r="BJ197" s="117"/>
      <c r="BK197" s="117"/>
      <c r="BL197" s="117"/>
      <c r="BM197" s="117"/>
      <c r="BN197" s="117"/>
      <c r="BO197" s="117"/>
      <c r="BP197" s="117"/>
      <c r="BQ197" s="117"/>
      <c r="BR197" s="117"/>
      <c r="BS197" s="117"/>
      <c r="BT197" s="117"/>
      <c r="BU197" s="117"/>
      <c r="BV197" s="117"/>
      <c r="BW197" s="117"/>
      <c r="BX197" s="117"/>
      <c r="BY197" s="117"/>
      <c r="BZ197" s="117"/>
      <c r="CA197" s="117"/>
      <c r="CB197" s="117"/>
      <c r="CC197" s="117"/>
      <c r="CD197" s="117"/>
      <c r="CE197" s="117"/>
      <c r="CF197" s="117"/>
      <c r="CG197" s="117"/>
      <c r="CH197" s="117"/>
      <c r="CI197" s="117"/>
      <c r="CJ197" s="117"/>
      <c r="CK197" s="117"/>
      <c r="CL197" s="117"/>
      <c r="CM197" s="117"/>
      <c r="CN197" s="117"/>
      <c r="CO197" s="117"/>
      <c r="CP197" s="117"/>
      <c r="CQ197" s="117"/>
      <c r="CR197" s="117"/>
      <c r="CS197" s="117"/>
      <c r="CT197" s="117"/>
      <c r="CU197" s="117"/>
      <c r="CV197" s="117"/>
      <c r="CW197" s="117"/>
      <c r="CX197" s="117"/>
      <c r="CY197" s="117"/>
      <c r="CZ197" s="117"/>
      <c r="DA197" s="117"/>
      <c r="DB197" s="117"/>
      <c r="DC197" s="117"/>
      <c r="DD197" s="117"/>
      <c r="DE197" s="117"/>
      <c r="DF197" s="117"/>
      <c r="DG197" s="117"/>
      <c r="DH197" s="117"/>
      <c r="DI197" s="117"/>
      <c r="DJ197" s="117"/>
      <c r="DK197" s="117"/>
      <c r="DL197" s="117"/>
      <c r="DM197" s="117"/>
      <c r="DN197" s="117"/>
    </row>
    <row r="198" spans="1:118" ht="75" x14ac:dyDescent="0.25">
      <c r="A198" s="141"/>
      <c r="B198" s="141"/>
      <c r="C198" s="141"/>
      <c r="D198" s="141"/>
      <c r="E198" s="124"/>
      <c r="F198" s="124" t="s">
        <v>432</v>
      </c>
      <c r="G198" s="134"/>
      <c r="H198" s="135"/>
      <c r="I198" s="135"/>
      <c r="J198" s="135"/>
      <c r="K198" s="135"/>
      <c r="L198" s="135"/>
      <c r="M198" s="135" t="s">
        <v>7</v>
      </c>
      <c r="N198" s="136" t="s">
        <v>7</v>
      </c>
      <c r="O198" s="122"/>
      <c r="P198" s="122"/>
      <c r="Q198" s="122"/>
      <c r="R198" s="122"/>
      <c r="S198" s="122"/>
      <c r="T198" s="122"/>
      <c r="U198" s="122"/>
      <c r="V198" s="122"/>
      <c r="W198" s="122"/>
      <c r="X198" s="122"/>
      <c r="Y198" s="122"/>
      <c r="Z198" s="122"/>
      <c r="AA198" s="122"/>
      <c r="AB198" s="122"/>
      <c r="AC198" s="122"/>
      <c r="AD198" s="122"/>
      <c r="AE198" s="122"/>
      <c r="AF198" s="122"/>
      <c r="AG198" s="117"/>
      <c r="AH198" s="117"/>
      <c r="AI198" s="117"/>
      <c r="AJ198" s="117"/>
      <c r="AK198" s="117"/>
      <c r="AL198" s="117"/>
      <c r="AM198" s="117"/>
      <c r="AN198" s="117"/>
      <c r="AO198" s="117"/>
      <c r="AP198" s="117"/>
      <c r="AQ198" s="117"/>
      <c r="AR198" s="117"/>
      <c r="AS198" s="117"/>
      <c r="AT198" s="117"/>
      <c r="AU198" s="117"/>
      <c r="AV198" s="117"/>
      <c r="AW198" s="117"/>
      <c r="AX198" s="117"/>
      <c r="AY198" s="117"/>
      <c r="AZ198" s="117"/>
      <c r="BA198" s="117"/>
      <c r="BB198" s="117"/>
      <c r="BC198" s="117"/>
      <c r="BD198" s="117"/>
      <c r="BE198" s="117"/>
      <c r="BF198" s="117"/>
      <c r="BG198" s="117"/>
      <c r="BH198" s="117"/>
      <c r="BI198" s="117"/>
      <c r="BJ198" s="117"/>
      <c r="BK198" s="117"/>
      <c r="BL198" s="117"/>
      <c r="BM198" s="117"/>
      <c r="BN198" s="117"/>
      <c r="BO198" s="117"/>
      <c r="BP198" s="117"/>
      <c r="BQ198" s="117"/>
      <c r="BR198" s="117"/>
      <c r="BS198" s="117"/>
      <c r="BT198" s="117"/>
      <c r="BU198" s="117"/>
      <c r="BV198" s="117"/>
      <c r="BW198" s="117"/>
      <c r="BX198" s="117"/>
      <c r="BY198" s="117"/>
      <c r="BZ198" s="117"/>
      <c r="CA198" s="117"/>
      <c r="CB198" s="117"/>
      <c r="CC198" s="117"/>
      <c r="CD198" s="117"/>
      <c r="CE198" s="117"/>
      <c r="CF198" s="117"/>
      <c r="CG198" s="117"/>
      <c r="CH198" s="117"/>
      <c r="CI198" s="117"/>
      <c r="CJ198" s="117"/>
      <c r="CK198" s="117"/>
      <c r="CL198" s="117"/>
      <c r="CM198" s="117"/>
      <c r="CN198" s="117"/>
      <c r="CO198" s="117"/>
      <c r="CP198" s="117"/>
      <c r="CQ198" s="117"/>
      <c r="CR198" s="117"/>
      <c r="CS198" s="117"/>
      <c r="CT198" s="117"/>
      <c r="CU198" s="117"/>
      <c r="CV198" s="117"/>
      <c r="CW198" s="117"/>
      <c r="CX198" s="117"/>
      <c r="CY198" s="117"/>
      <c r="CZ198" s="117"/>
      <c r="DA198" s="117"/>
      <c r="DB198" s="117"/>
      <c r="DC198" s="117"/>
      <c r="DD198" s="117"/>
      <c r="DE198" s="117"/>
      <c r="DF198" s="117"/>
      <c r="DG198" s="117"/>
      <c r="DH198" s="117"/>
      <c r="DI198" s="117"/>
      <c r="DJ198" s="117"/>
      <c r="DK198" s="117"/>
      <c r="DL198" s="117"/>
      <c r="DM198" s="117"/>
      <c r="DN198" s="117"/>
    </row>
    <row r="199" spans="1:118" ht="45.75" thickBot="1" x14ac:dyDescent="0.3">
      <c r="A199" s="142"/>
      <c r="B199" s="142"/>
      <c r="C199" s="142"/>
      <c r="D199" s="142"/>
      <c r="E199" s="124"/>
      <c r="F199" s="124" t="s">
        <v>71</v>
      </c>
      <c r="G199" s="134"/>
      <c r="H199" s="135"/>
      <c r="I199" s="135"/>
      <c r="J199" s="135" t="s">
        <v>7</v>
      </c>
      <c r="K199" s="135"/>
      <c r="L199" s="135"/>
      <c r="M199" s="135"/>
      <c r="N199" s="136" t="s">
        <v>7</v>
      </c>
      <c r="O199" s="122"/>
      <c r="P199" s="122"/>
      <c r="Q199" s="122"/>
      <c r="R199" s="122"/>
      <c r="S199" s="122"/>
      <c r="T199" s="122"/>
      <c r="U199" s="122"/>
      <c r="V199" s="122"/>
      <c r="W199" s="122"/>
      <c r="X199" s="122"/>
      <c r="Y199" s="122"/>
      <c r="Z199" s="122"/>
      <c r="AA199" s="122"/>
      <c r="AB199" s="122"/>
      <c r="AC199" s="122"/>
      <c r="AD199" s="122"/>
      <c r="AE199" s="122"/>
      <c r="AF199" s="122"/>
      <c r="AG199" s="117"/>
      <c r="AH199" s="117"/>
      <c r="AI199" s="117"/>
      <c r="AJ199" s="117"/>
      <c r="AK199" s="117"/>
      <c r="AL199" s="117"/>
      <c r="AM199" s="117"/>
      <c r="AN199" s="117"/>
      <c r="AO199" s="117"/>
      <c r="AP199" s="117"/>
      <c r="AQ199" s="117"/>
      <c r="AR199" s="117"/>
      <c r="AS199" s="117"/>
      <c r="AT199" s="117"/>
      <c r="AU199" s="117"/>
      <c r="AV199" s="117"/>
      <c r="AW199" s="117"/>
      <c r="AX199" s="117"/>
      <c r="AY199" s="117"/>
      <c r="AZ199" s="117"/>
      <c r="BA199" s="117"/>
      <c r="BB199" s="117"/>
      <c r="BC199" s="117"/>
      <c r="BD199" s="117"/>
      <c r="BE199" s="117"/>
      <c r="BF199" s="117"/>
      <c r="BG199" s="117"/>
      <c r="BH199" s="117"/>
      <c r="BI199" s="117"/>
      <c r="BJ199" s="117"/>
      <c r="BK199" s="117"/>
      <c r="BL199" s="117"/>
      <c r="BM199" s="117"/>
      <c r="BN199" s="117"/>
      <c r="BO199" s="117"/>
      <c r="BP199" s="117"/>
      <c r="BQ199" s="117"/>
      <c r="BR199" s="117"/>
      <c r="BS199" s="117"/>
      <c r="BT199" s="117"/>
      <c r="BU199" s="117"/>
      <c r="BV199" s="117"/>
      <c r="BW199" s="117"/>
      <c r="BX199" s="117"/>
      <c r="BY199" s="117"/>
      <c r="BZ199" s="117"/>
      <c r="CA199" s="117"/>
      <c r="CB199" s="117"/>
      <c r="CC199" s="117"/>
      <c r="CD199" s="117"/>
      <c r="CE199" s="117"/>
      <c r="CF199" s="117"/>
      <c r="CG199" s="117"/>
      <c r="CH199" s="117"/>
      <c r="CI199" s="117"/>
      <c r="CJ199" s="117"/>
      <c r="CK199" s="117"/>
      <c r="CL199" s="117"/>
      <c r="CM199" s="117"/>
      <c r="CN199" s="117"/>
      <c r="CO199" s="117"/>
      <c r="CP199" s="117"/>
      <c r="CQ199" s="117"/>
      <c r="CR199" s="117"/>
      <c r="CS199" s="117"/>
      <c r="CT199" s="117"/>
      <c r="CU199" s="117"/>
      <c r="CV199" s="117"/>
      <c r="CW199" s="117"/>
      <c r="CX199" s="117"/>
      <c r="CY199" s="117"/>
      <c r="CZ199" s="117"/>
      <c r="DA199" s="117"/>
      <c r="DB199" s="117"/>
      <c r="DC199" s="117"/>
      <c r="DD199" s="117"/>
      <c r="DE199" s="117"/>
      <c r="DF199" s="117"/>
      <c r="DG199" s="117"/>
      <c r="DH199" s="117"/>
      <c r="DI199" s="117"/>
      <c r="DJ199" s="117"/>
      <c r="DK199" s="117"/>
      <c r="DL199" s="117"/>
      <c r="DM199" s="117"/>
      <c r="DN199" s="117"/>
    </row>
    <row r="200" spans="1:118" ht="45" x14ac:dyDescent="0.25">
      <c r="A200" s="141"/>
      <c r="B200" s="141"/>
      <c r="C200" s="141"/>
      <c r="D200" s="141" t="s">
        <v>185</v>
      </c>
      <c r="E200" s="124" t="s">
        <v>375</v>
      </c>
      <c r="F200" s="124" t="s">
        <v>197</v>
      </c>
      <c r="G200" s="134"/>
      <c r="H200" s="135"/>
      <c r="I200" s="135"/>
      <c r="J200" s="135"/>
      <c r="K200" s="135"/>
      <c r="L200" s="135"/>
      <c r="M200" s="135" t="s">
        <v>6</v>
      </c>
      <c r="N200" s="136" t="s">
        <v>6</v>
      </c>
      <c r="O200" s="122"/>
      <c r="P200" s="122"/>
      <c r="Q200" s="122"/>
      <c r="R200" s="122"/>
      <c r="S200" s="122"/>
      <c r="T200" s="122"/>
      <c r="U200" s="122"/>
      <c r="V200" s="122"/>
      <c r="W200" s="122"/>
      <c r="X200" s="122"/>
      <c r="Y200" s="122"/>
      <c r="Z200" s="122"/>
      <c r="AA200" s="122"/>
      <c r="AB200" s="122"/>
      <c r="AC200" s="122"/>
      <c r="AD200" s="122"/>
      <c r="AE200" s="122"/>
      <c r="AF200" s="122"/>
      <c r="AG200" s="117"/>
      <c r="AH200" s="117"/>
      <c r="AI200" s="117"/>
      <c r="AJ200" s="117"/>
      <c r="AK200" s="117"/>
      <c r="AL200" s="117"/>
      <c r="AM200" s="117"/>
      <c r="AN200" s="117"/>
      <c r="AO200" s="117"/>
      <c r="AP200" s="117"/>
      <c r="AQ200" s="117"/>
      <c r="AR200" s="117"/>
      <c r="AS200" s="117"/>
      <c r="AT200" s="117"/>
      <c r="AU200" s="117"/>
      <c r="AV200" s="117"/>
      <c r="AW200" s="117"/>
      <c r="AX200" s="117"/>
      <c r="AY200" s="117"/>
      <c r="AZ200" s="117"/>
      <c r="BA200" s="117"/>
      <c r="BB200" s="117"/>
      <c r="BC200" s="117"/>
      <c r="BD200" s="117"/>
      <c r="BE200" s="117"/>
      <c r="BF200" s="117"/>
      <c r="BG200" s="117"/>
      <c r="BH200" s="117"/>
      <c r="BI200" s="117"/>
      <c r="BJ200" s="117"/>
      <c r="BK200" s="117"/>
      <c r="BL200" s="117"/>
      <c r="BM200" s="117"/>
      <c r="BN200" s="117"/>
      <c r="BO200" s="117"/>
      <c r="BP200" s="117"/>
      <c r="BQ200" s="117"/>
      <c r="BR200" s="117"/>
      <c r="BS200" s="117"/>
      <c r="BT200" s="117"/>
      <c r="BU200" s="117"/>
      <c r="BV200" s="117"/>
      <c r="BW200" s="117"/>
      <c r="BX200" s="117"/>
      <c r="BY200" s="117"/>
      <c r="BZ200" s="117"/>
      <c r="CA200" s="117"/>
      <c r="CB200" s="117"/>
      <c r="CC200" s="117"/>
      <c r="CD200" s="117"/>
      <c r="CE200" s="117"/>
      <c r="CF200" s="117"/>
      <c r="CG200" s="117"/>
      <c r="CH200" s="117"/>
      <c r="CI200" s="117"/>
      <c r="CJ200" s="117"/>
      <c r="CK200" s="117"/>
      <c r="CL200" s="117"/>
      <c r="CM200" s="117"/>
      <c r="CN200" s="117"/>
      <c r="CO200" s="117"/>
      <c r="CP200" s="117"/>
      <c r="CQ200" s="117"/>
      <c r="CR200" s="117"/>
      <c r="CS200" s="117"/>
      <c r="CT200" s="117"/>
      <c r="CU200" s="117"/>
      <c r="CV200" s="117"/>
      <c r="CW200" s="117"/>
      <c r="CX200" s="117"/>
      <c r="CY200" s="117"/>
      <c r="CZ200" s="117"/>
      <c r="DA200" s="117"/>
      <c r="DB200" s="117"/>
      <c r="DC200" s="117"/>
      <c r="DD200" s="117"/>
      <c r="DE200" s="117"/>
      <c r="DF200" s="117"/>
      <c r="DG200" s="117"/>
      <c r="DH200" s="117"/>
      <c r="DI200" s="117"/>
      <c r="DJ200" s="117"/>
      <c r="DK200" s="117"/>
      <c r="DL200" s="117"/>
      <c r="DM200" s="117"/>
      <c r="DN200" s="117"/>
    </row>
    <row r="201" spans="1:118" x14ac:dyDescent="0.25">
      <c r="A201" s="141"/>
      <c r="B201" s="141"/>
      <c r="C201" s="141"/>
      <c r="D201" s="141"/>
      <c r="E201" s="124"/>
      <c r="F201" s="124" t="s">
        <v>84</v>
      </c>
      <c r="G201" s="134"/>
      <c r="H201" s="135"/>
      <c r="I201" s="135" t="s">
        <v>7</v>
      </c>
      <c r="J201" s="135"/>
      <c r="K201" s="135"/>
      <c r="L201" s="135"/>
      <c r="M201" s="135"/>
      <c r="N201" s="136" t="s">
        <v>7</v>
      </c>
      <c r="O201" s="122"/>
      <c r="P201" s="122"/>
      <c r="Q201" s="122"/>
      <c r="R201" s="122"/>
      <c r="S201" s="122"/>
      <c r="T201" s="122"/>
      <c r="U201" s="122"/>
      <c r="V201" s="122"/>
      <c r="W201" s="122"/>
      <c r="X201" s="122"/>
      <c r="Y201" s="122"/>
      <c r="Z201" s="122"/>
      <c r="AA201" s="122"/>
      <c r="AB201" s="122"/>
      <c r="AC201" s="122"/>
      <c r="AD201" s="122"/>
      <c r="AE201" s="122"/>
      <c r="AF201" s="122"/>
      <c r="AG201" s="117"/>
      <c r="AH201" s="117"/>
      <c r="AI201" s="117"/>
      <c r="AJ201" s="117"/>
      <c r="AK201" s="117"/>
      <c r="AL201" s="117"/>
      <c r="AM201" s="117"/>
      <c r="AN201" s="117"/>
      <c r="AO201" s="117"/>
      <c r="AP201" s="117"/>
      <c r="AQ201" s="117"/>
      <c r="AR201" s="117"/>
      <c r="AS201" s="117"/>
      <c r="AT201" s="117"/>
      <c r="AU201" s="117"/>
      <c r="AV201" s="117"/>
      <c r="AW201" s="117"/>
      <c r="AX201" s="117"/>
      <c r="AY201" s="117"/>
      <c r="AZ201" s="117"/>
      <c r="BA201" s="117"/>
      <c r="BB201" s="117"/>
      <c r="BC201" s="117"/>
      <c r="BD201" s="117"/>
      <c r="BE201" s="117"/>
      <c r="BF201" s="117"/>
      <c r="BG201" s="117"/>
      <c r="BH201" s="117"/>
      <c r="BI201" s="117"/>
      <c r="BJ201" s="117"/>
      <c r="BK201" s="117"/>
      <c r="BL201" s="117"/>
      <c r="BM201" s="117"/>
      <c r="BN201" s="117"/>
      <c r="BO201" s="117"/>
      <c r="BP201" s="117"/>
      <c r="BQ201" s="117"/>
      <c r="BR201" s="117"/>
      <c r="BS201" s="117"/>
      <c r="BT201" s="117"/>
      <c r="BU201" s="117"/>
      <c r="BV201" s="117"/>
      <c r="BW201" s="117"/>
      <c r="BX201" s="117"/>
      <c r="BY201" s="117"/>
      <c r="BZ201" s="117"/>
      <c r="CA201" s="117"/>
      <c r="CB201" s="117"/>
      <c r="CC201" s="117"/>
      <c r="CD201" s="117"/>
      <c r="CE201" s="117"/>
      <c r="CF201" s="117"/>
      <c r="CG201" s="117"/>
      <c r="CH201" s="117"/>
      <c r="CI201" s="117"/>
      <c r="CJ201" s="117"/>
      <c r="CK201" s="117"/>
      <c r="CL201" s="117"/>
      <c r="CM201" s="117"/>
      <c r="CN201" s="117"/>
      <c r="CO201" s="117"/>
      <c r="CP201" s="117"/>
      <c r="CQ201" s="117"/>
      <c r="CR201" s="117"/>
      <c r="CS201" s="117"/>
      <c r="CT201" s="117"/>
      <c r="CU201" s="117"/>
      <c r="CV201" s="117"/>
      <c r="CW201" s="117"/>
      <c r="CX201" s="117"/>
      <c r="CY201" s="117"/>
      <c r="CZ201" s="117"/>
      <c r="DA201" s="117"/>
      <c r="DB201" s="117"/>
      <c r="DC201" s="117"/>
      <c r="DD201" s="117"/>
      <c r="DE201" s="117"/>
      <c r="DF201" s="117"/>
      <c r="DG201" s="117"/>
      <c r="DH201" s="117"/>
      <c r="DI201" s="117"/>
      <c r="DJ201" s="117"/>
      <c r="DK201" s="117"/>
      <c r="DL201" s="117"/>
      <c r="DM201" s="117"/>
      <c r="DN201" s="117"/>
    </row>
    <row r="202" spans="1:118" ht="180" x14ac:dyDescent="0.25">
      <c r="A202" s="141"/>
      <c r="B202" s="141"/>
      <c r="C202" s="141"/>
      <c r="D202" s="141"/>
      <c r="E202" s="124"/>
      <c r="F202" s="124" t="s">
        <v>246</v>
      </c>
      <c r="G202" s="134"/>
      <c r="H202" s="135"/>
      <c r="I202" s="135"/>
      <c r="J202" s="135"/>
      <c r="K202" s="135"/>
      <c r="L202" s="135" t="s">
        <v>6</v>
      </c>
      <c r="M202" s="135"/>
      <c r="N202" s="136" t="s">
        <v>6</v>
      </c>
      <c r="O202" s="122"/>
      <c r="P202" s="122"/>
      <c r="Q202" s="122"/>
      <c r="R202" s="122"/>
      <c r="S202" s="122"/>
      <c r="T202" s="122"/>
      <c r="U202" s="122"/>
      <c r="V202" s="122"/>
      <c r="W202" s="122"/>
      <c r="X202" s="122"/>
      <c r="Y202" s="122"/>
      <c r="Z202" s="122"/>
      <c r="AA202" s="122"/>
      <c r="AB202" s="122"/>
      <c r="AC202" s="122"/>
      <c r="AD202" s="122"/>
      <c r="AE202" s="122"/>
      <c r="AF202" s="122"/>
      <c r="AG202" s="117"/>
      <c r="AH202" s="117"/>
      <c r="AI202" s="117"/>
      <c r="AJ202" s="117"/>
      <c r="AK202" s="117"/>
      <c r="AL202" s="117"/>
      <c r="AM202" s="117"/>
      <c r="AN202" s="117"/>
      <c r="AO202" s="117"/>
      <c r="AP202" s="117"/>
      <c r="AQ202" s="117"/>
      <c r="AR202" s="117"/>
      <c r="AS202" s="117"/>
      <c r="AT202" s="117"/>
      <c r="AU202" s="117"/>
      <c r="AV202" s="117"/>
      <c r="AW202" s="117"/>
      <c r="AX202" s="117"/>
      <c r="AY202" s="117"/>
      <c r="AZ202" s="117"/>
      <c r="BA202" s="117"/>
      <c r="BB202" s="117"/>
      <c r="BC202" s="117"/>
      <c r="BD202" s="117"/>
      <c r="BE202" s="117"/>
      <c r="BF202" s="117"/>
      <c r="BG202" s="117"/>
      <c r="BH202" s="117"/>
      <c r="BI202" s="117"/>
      <c r="BJ202" s="117"/>
      <c r="BK202" s="117"/>
      <c r="BL202" s="117"/>
      <c r="BM202" s="117"/>
      <c r="BN202" s="117"/>
      <c r="BO202" s="117"/>
      <c r="BP202" s="117"/>
      <c r="BQ202" s="117"/>
      <c r="BR202" s="117"/>
      <c r="BS202" s="117"/>
      <c r="BT202" s="117"/>
      <c r="BU202" s="117"/>
      <c r="BV202" s="117"/>
      <c r="BW202" s="117"/>
      <c r="BX202" s="117"/>
      <c r="BY202" s="117"/>
      <c r="BZ202" s="117"/>
      <c r="CA202" s="117"/>
      <c r="CB202" s="117"/>
      <c r="CC202" s="117"/>
      <c r="CD202" s="117"/>
      <c r="CE202" s="117"/>
      <c r="CF202" s="117"/>
      <c r="CG202" s="117"/>
      <c r="CH202" s="117"/>
      <c r="CI202" s="117"/>
      <c r="CJ202" s="117"/>
      <c r="CK202" s="117"/>
      <c r="CL202" s="117"/>
      <c r="CM202" s="117"/>
      <c r="CN202" s="117"/>
      <c r="CO202" s="117"/>
      <c r="CP202" s="117"/>
      <c r="CQ202" s="117"/>
      <c r="CR202" s="117"/>
      <c r="CS202" s="117"/>
      <c r="CT202" s="117"/>
      <c r="CU202" s="117"/>
      <c r="CV202" s="117"/>
      <c r="CW202" s="117"/>
      <c r="CX202" s="117"/>
      <c r="CY202" s="117"/>
      <c r="CZ202" s="117"/>
      <c r="DA202" s="117"/>
      <c r="DB202" s="117"/>
      <c r="DC202" s="117"/>
      <c r="DD202" s="117"/>
      <c r="DE202" s="117"/>
      <c r="DF202" s="117"/>
      <c r="DG202" s="117"/>
      <c r="DH202" s="117"/>
      <c r="DI202" s="117"/>
      <c r="DJ202" s="117"/>
      <c r="DK202" s="117"/>
      <c r="DL202" s="117"/>
      <c r="DM202" s="117"/>
      <c r="DN202" s="117"/>
    </row>
    <row r="203" spans="1:118" ht="45" x14ac:dyDescent="0.25">
      <c r="A203" s="141"/>
      <c r="B203" s="141"/>
      <c r="C203" s="141"/>
      <c r="D203" s="141"/>
      <c r="E203" s="124"/>
      <c r="F203" s="124" t="s">
        <v>198</v>
      </c>
      <c r="G203" s="134"/>
      <c r="H203" s="135" t="s">
        <v>6</v>
      </c>
      <c r="I203" s="135"/>
      <c r="J203" s="135"/>
      <c r="K203" s="135"/>
      <c r="L203" s="135"/>
      <c r="M203" s="135"/>
      <c r="N203" s="136" t="s">
        <v>6</v>
      </c>
      <c r="O203" s="122"/>
      <c r="P203" s="122"/>
      <c r="Q203" s="122"/>
      <c r="R203" s="122"/>
      <c r="S203" s="122"/>
      <c r="T203" s="122"/>
      <c r="U203" s="122"/>
      <c r="V203" s="122"/>
      <c r="W203" s="122"/>
      <c r="X203" s="122"/>
      <c r="Y203" s="122"/>
      <c r="Z203" s="122"/>
      <c r="AA203" s="122"/>
      <c r="AB203" s="122"/>
      <c r="AC203" s="122"/>
      <c r="AD203" s="122"/>
      <c r="AE203" s="122"/>
      <c r="AF203" s="122"/>
      <c r="AG203" s="117"/>
      <c r="AH203" s="117"/>
      <c r="AI203" s="117"/>
      <c r="AJ203" s="117"/>
      <c r="AK203" s="117"/>
      <c r="AL203" s="117"/>
      <c r="AM203" s="117"/>
      <c r="AN203" s="117"/>
      <c r="AO203" s="117"/>
      <c r="AP203" s="117"/>
      <c r="AQ203" s="117"/>
      <c r="AR203" s="117"/>
      <c r="AS203" s="117"/>
      <c r="AT203" s="117"/>
      <c r="AU203" s="117"/>
      <c r="AV203" s="117"/>
      <c r="AW203" s="117"/>
      <c r="AX203" s="117"/>
      <c r="AY203" s="117"/>
      <c r="AZ203" s="117"/>
      <c r="BA203" s="117"/>
      <c r="BB203" s="117"/>
      <c r="BC203" s="117"/>
      <c r="BD203" s="117"/>
      <c r="BE203" s="117"/>
      <c r="BF203" s="117"/>
      <c r="BG203" s="117"/>
      <c r="BH203" s="117"/>
      <c r="BI203" s="117"/>
      <c r="BJ203" s="117"/>
      <c r="BK203" s="117"/>
      <c r="BL203" s="117"/>
      <c r="BM203" s="117"/>
      <c r="BN203" s="117"/>
      <c r="BO203" s="117"/>
      <c r="BP203" s="117"/>
      <c r="BQ203" s="117"/>
      <c r="BR203" s="117"/>
      <c r="BS203" s="117"/>
      <c r="BT203" s="117"/>
      <c r="BU203" s="117"/>
      <c r="BV203" s="117"/>
      <c r="BW203" s="117"/>
      <c r="BX203" s="117"/>
      <c r="BY203" s="117"/>
      <c r="BZ203" s="117"/>
      <c r="CA203" s="117"/>
      <c r="CB203" s="117"/>
      <c r="CC203" s="117"/>
      <c r="CD203" s="117"/>
      <c r="CE203" s="117"/>
      <c r="CF203" s="117"/>
      <c r="CG203" s="117"/>
      <c r="CH203" s="117"/>
      <c r="CI203" s="117"/>
      <c r="CJ203" s="117"/>
      <c r="CK203" s="117"/>
      <c r="CL203" s="117"/>
      <c r="CM203" s="117"/>
      <c r="CN203" s="117"/>
      <c r="CO203" s="117"/>
      <c r="CP203" s="117"/>
      <c r="CQ203" s="117"/>
      <c r="CR203" s="117"/>
      <c r="CS203" s="117"/>
      <c r="CT203" s="117"/>
      <c r="CU203" s="117"/>
      <c r="CV203" s="117"/>
      <c r="CW203" s="117"/>
      <c r="CX203" s="117"/>
      <c r="CY203" s="117"/>
      <c r="CZ203" s="117"/>
      <c r="DA203" s="117"/>
      <c r="DB203" s="117"/>
      <c r="DC203" s="117"/>
      <c r="DD203" s="117"/>
      <c r="DE203" s="117"/>
      <c r="DF203" s="117"/>
      <c r="DG203" s="117"/>
      <c r="DH203" s="117"/>
      <c r="DI203" s="117"/>
      <c r="DJ203" s="117"/>
      <c r="DK203" s="117"/>
      <c r="DL203" s="117"/>
      <c r="DM203" s="117"/>
      <c r="DN203" s="117"/>
    </row>
    <row r="204" spans="1:118" ht="45" x14ac:dyDescent="0.25">
      <c r="A204" s="141"/>
      <c r="B204" s="141"/>
      <c r="C204" s="141"/>
      <c r="D204" s="141"/>
      <c r="E204" s="124"/>
      <c r="F204" s="124" t="s">
        <v>195</v>
      </c>
      <c r="G204" s="134"/>
      <c r="H204" s="135"/>
      <c r="I204" s="135"/>
      <c r="J204" s="135" t="s">
        <v>7</v>
      </c>
      <c r="K204" s="135"/>
      <c r="L204" s="135"/>
      <c r="M204" s="135"/>
      <c r="N204" s="136" t="s">
        <v>7</v>
      </c>
      <c r="O204" s="122"/>
      <c r="P204" s="122"/>
      <c r="Q204" s="122"/>
      <c r="R204" s="122"/>
      <c r="S204" s="122"/>
      <c r="T204" s="122"/>
      <c r="U204" s="122"/>
      <c r="V204" s="122"/>
      <c r="W204" s="122"/>
      <c r="X204" s="122"/>
      <c r="Y204" s="122"/>
      <c r="Z204" s="122"/>
      <c r="AA204" s="122"/>
      <c r="AB204" s="122"/>
      <c r="AC204" s="122"/>
      <c r="AD204" s="122"/>
      <c r="AE204" s="122"/>
      <c r="AF204" s="122"/>
      <c r="AG204" s="117"/>
      <c r="AH204" s="117"/>
      <c r="AI204" s="117"/>
      <c r="AJ204" s="117"/>
      <c r="AK204" s="117"/>
      <c r="AL204" s="117"/>
      <c r="AM204" s="117"/>
      <c r="AN204" s="117"/>
      <c r="AO204" s="117"/>
      <c r="AP204" s="117"/>
      <c r="AQ204" s="117"/>
      <c r="AR204" s="117"/>
      <c r="AS204" s="117"/>
      <c r="AT204" s="117"/>
      <c r="AU204" s="117"/>
      <c r="AV204" s="117"/>
      <c r="AW204" s="117"/>
      <c r="AX204" s="117"/>
      <c r="AY204" s="117"/>
      <c r="AZ204" s="117"/>
      <c r="BA204" s="117"/>
      <c r="BB204" s="117"/>
      <c r="BC204" s="117"/>
      <c r="BD204" s="117"/>
      <c r="BE204" s="117"/>
      <c r="BF204" s="117"/>
      <c r="BG204" s="117"/>
      <c r="BH204" s="117"/>
      <c r="BI204" s="117"/>
      <c r="BJ204" s="117"/>
      <c r="BK204" s="117"/>
      <c r="BL204" s="117"/>
      <c r="BM204" s="117"/>
      <c r="BN204" s="117"/>
      <c r="BO204" s="117"/>
      <c r="BP204" s="117"/>
      <c r="BQ204" s="117"/>
      <c r="BR204" s="117"/>
      <c r="BS204" s="117"/>
      <c r="BT204" s="117"/>
      <c r="BU204" s="117"/>
      <c r="BV204" s="117"/>
      <c r="BW204" s="117"/>
      <c r="BX204" s="117"/>
      <c r="BY204" s="117"/>
      <c r="BZ204" s="117"/>
      <c r="CA204" s="117"/>
      <c r="CB204" s="117"/>
      <c r="CC204" s="117"/>
      <c r="CD204" s="117"/>
      <c r="CE204" s="117"/>
      <c r="CF204" s="117"/>
      <c r="CG204" s="117"/>
      <c r="CH204" s="117"/>
      <c r="CI204" s="117"/>
      <c r="CJ204" s="117"/>
      <c r="CK204" s="117"/>
      <c r="CL204" s="117"/>
      <c r="CM204" s="117"/>
      <c r="CN204" s="117"/>
      <c r="CO204" s="117"/>
      <c r="CP204" s="117"/>
      <c r="CQ204" s="117"/>
      <c r="CR204" s="117"/>
      <c r="CS204" s="117"/>
      <c r="CT204" s="117"/>
      <c r="CU204" s="117"/>
      <c r="CV204" s="117"/>
      <c r="CW204" s="117"/>
      <c r="CX204" s="117"/>
      <c r="CY204" s="117"/>
      <c r="CZ204" s="117"/>
      <c r="DA204" s="117"/>
      <c r="DB204" s="117"/>
      <c r="DC204" s="117"/>
      <c r="DD204" s="117"/>
      <c r="DE204" s="117"/>
      <c r="DF204" s="117"/>
      <c r="DG204" s="117"/>
      <c r="DH204" s="117"/>
      <c r="DI204" s="117"/>
      <c r="DJ204" s="117"/>
      <c r="DK204" s="117"/>
      <c r="DL204" s="117"/>
      <c r="DM204" s="117"/>
      <c r="DN204" s="117"/>
    </row>
    <row r="205" spans="1:118" ht="90.75" thickBot="1" x14ac:dyDescent="0.3">
      <c r="A205" s="142"/>
      <c r="B205" s="142"/>
      <c r="C205" s="142"/>
      <c r="D205" s="142"/>
      <c r="E205" s="124"/>
      <c r="F205" s="124" t="s">
        <v>358</v>
      </c>
      <c r="G205" s="134"/>
      <c r="H205" s="135"/>
      <c r="I205" s="135"/>
      <c r="J205" s="135"/>
      <c r="K205" s="135" t="s">
        <v>6</v>
      </c>
      <c r="L205" s="135"/>
      <c r="M205" s="135"/>
      <c r="N205" s="136" t="s">
        <v>6</v>
      </c>
      <c r="O205" s="122"/>
      <c r="P205" s="122"/>
      <c r="Q205" s="122"/>
      <c r="R205" s="122"/>
      <c r="S205" s="122"/>
      <c r="T205" s="122"/>
      <c r="U205" s="122"/>
      <c r="V205" s="122"/>
      <c r="W205" s="122"/>
      <c r="X205" s="122"/>
      <c r="Y205" s="122"/>
      <c r="Z205" s="122"/>
      <c r="AA205" s="122"/>
      <c r="AB205" s="122"/>
      <c r="AC205" s="122"/>
      <c r="AD205" s="122"/>
      <c r="AE205" s="122"/>
      <c r="AF205" s="122"/>
      <c r="AG205" s="117"/>
      <c r="AH205" s="117"/>
      <c r="AI205" s="117"/>
      <c r="AJ205" s="117"/>
      <c r="AK205" s="117"/>
      <c r="AL205" s="117"/>
      <c r="AM205" s="117"/>
      <c r="AN205" s="117"/>
      <c r="AO205" s="117"/>
      <c r="AP205" s="117"/>
      <c r="AQ205" s="117"/>
      <c r="AR205" s="117"/>
      <c r="AS205" s="117"/>
      <c r="AT205" s="117"/>
      <c r="AU205" s="117"/>
      <c r="AV205" s="117"/>
      <c r="AW205" s="117"/>
      <c r="AX205" s="117"/>
      <c r="AY205" s="117"/>
      <c r="AZ205" s="117"/>
      <c r="BA205" s="117"/>
      <c r="BB205" s="117"/>
      <c r="BC205" s="117"/>
      <c r="BD205" s="117"/>
      <c r="BE205" s="117"/>
      <c r="BF205" s="117"/>
      <c r="BG205" s="117"/>
      <c r="BH205" s="117"/>
      <c r="BI205" s="117"/>
      <c r="BJ205" s="117"/>
      <c r="BK205" s="117"/>
      <c r="BL205" s="117"/>
      <c r="BM205" s="117"/>
      <c r="BN205" s="117"/>
      <c r="BO205" s="117"/>
      <c r="BP205" s="117"/>
      <c r="BQ205" s="117"/>
      <c r="BR205" s="117"/>
      <c r="BS205" s="117"/>
      <c r="BT205" s="117"/>
      <c r="BU205" s="117"/>
      <c r="BV205" s="117"/>
      <c r="BW205" s="117"/>
      <c r="BX205" s="117"/>
      <c r="BY205" s="117"/>
      <c r="BZ205" s="117"/>
      <c r="CA205" s="117"/>
      <c r="CB205" s="117"/>
      <c r="CC205" s="117"/>
      <c r="CD205" s="117"/>
      <c r="CE205" s="117"/>
      <c r="CF205" s="117"/>
      <c r="CG205" s="117"/>
      <c r="CH205" s="117"/>
      <c r="CI205" s="117"/>
      <c r="CJ205" s="117"/>
      <c r="CK205" s="117"/>
      <c r="CL205" s="117"/>
      <c r="CM205" s="117"/>
      <c r="CN205" s="117"/>
      <c r="CO205" s="117"/>
      <c r="CP205" s="117"/>
      <c r="CQ205" s="117"/>
      <c r="CR205" s="117"/>
      <c r="CS205" s="117"/>
      <c r="CT205" s="117"/>
      <c r="CU205" s="117"/>
      <c r="CV205" s="117"/>
      <c r="CW205" s="117"/>
      <c r="CX205" s="117"/>
      <c r="CY205" s="117"/>
      <c r="CZ205" s="117"/>
      <c r="DA205" s="117"/>
      <c r="DB205" s="117"/>
      <c r="DC205" s="117"/>
      <c r="DD205" s="117"/>
      <c r="DE205" s="117"/>
      <c r="DF205" s="117"/>
      <c r="DG205" s="117"/>
      <c r="DH205" s="117"/>
      <c r="DI205" s="117"/>
      <c r="DJ205" s="117"/>
      <c r="DK205" s="117"/>
      <c r="DL205" s="117"/>
      <c r="DM205" s="117"/>
      <c r="DN205" s="117"/>
    </row>
    <row r="206" spans="1:118" ht="60" x14ac:dyDescent="0.25">
      <c r="A206" s="141"/>
      <c r="B206" s="141"/>
      <c r="C206" s="141"/>
      <c r="D206" s="141"/>
      <c r="E206" s="124" t="s">
        <v>293</v>
      </c>
      <c r="F206" s="124" t="s">
        <v>366</v>
      </c>
      <c r="G206" s="134"/>
      <c r="H206" s="135"/>
      <c r="I206" s="135"/>
      <c r="J206" s="135"/>
      <c r="K206" s="135"/>
      <c r="L206" s="135"/>
      <c r="M206" s="135" t="s">
        <v>6</v>
      </c>
      <c r="N206" s="136" t="s">
        <v>6</v>
      </c>
      <c r="O206" s="122"/>
      <c r="P206" s="122"/>
      <c r="Q206" s="122"/>
      <c r="R206" s="122"/>
      <c r="S206" s="122"/>
      <c r="T206" s="122"/>
      <c r="U206" s="122"/>
      <c r="V206" s="122"/>
      <c r="W206" s="122"/>
      <c r="X206" s="122"/>
      <c r="Y206" s="122"/>
      <c r="Z206" s="122"/>
      <c r="AA206" s="122"/>
      <c r="AB206" s="122"/>
      <c r="AC206" s="122"/>
      <c r="AD206" s="122"/>
      <c r="AE206" s="122"/>
      <c r="AF206" s="122"/>
      <c r="AG206" s="117"/>
      <c r="AH206" s="117"/>
      <c r="AI206" s="117"/>
      <c r="AJ206" s="117"/>
      <c r="AK206" s="117"/>
      <c r="AL206" s="117"/>
      <c r="AM206" s="117"/>
      <c r="AN206" s="117"/>
      <c r="AO206" s="117"/>
      <c r="AP206" s="117"/>
      <c r="AQ206" s="117"/>
      <c r="AR206" s="117"/>
      <c r="AS206" s="117"/>
      <c r="AT206" s="117"/>
      <c r="AU206" s="117"/>
      <c r="AV206" s="117"/>
      <c r="AW206" s="117"/>
      <c r="AX206" s="117"/>
      <c r="AY206" s="117"/>
      <c r="AZ206" s="117"/>
      <c r="BA206" s="117"/>
      <c r="BB206" s="117"/>
      <c r="BC206" s="117"/>
      <c r="BD206" s="117"/>
      <c r="BE206" s="117"/>
      <c r="BF206" s="117"/>
      <c r="BG206" s="117"/>
      <c r="BH206" s="117"/>
      <c r="BI206" s="117"/>
      <c r="BJ206" s="117"/>
      <c r="BK206" s="117"/>
      <c r="BL206" s="117"/>
      <c r="BM206" s="117"/>
      <c r="BN206" s="117"/>
      <c r="BO206" s="117"/>
      <c r="BP206" s="117"/>
      <c r="BQ206" s="117"/>
      <c r="BR206" s="117"/>
      <c r="BS206" s="117"/>
      <c r="BT206" s="117"/>
      <c r="BU206" s="117"/>
      <c r="BV206" s="117"/>
      <c r="BW206" s="117"/>
      <c r="BX206" s="117"/>
      <c r="BY206" s="117"/>
      <c r="BZ206" s="117"/>
      <c r="CA206" s="117"/>
      <c r="CB206" s="117"/>
      <c r="CC206" s="117"/>
      <c r="CD206" s="117"/>
      <c r="CE206" s="117"/>
      <c r="CF206" s="117"/>
      <c r="CG206" s="117"/>
      <c r="CH206" s="117"/>
      <c r="CI206" s="117"/>
      <c r="CJ206" s="117"/>
      <c r="CK206" s="117"/>
      <c r="CL206" s="117"/>
      <c r="CM206" s="117"/>
      <c r="CN206" s="117"/>
      <c r="CO206" s="117"/>
      <c r="CP206" s="117"/>
      <c r="CQ206" s="117"/>
      <c r="CR206" s="117"/>
      <c r="CS206" s="117"/>
      <c r="CT206" s="117"/>
      <c r="CU206" s="117"/>
      <c r="CV206" s="117"/>
      <c r="CW206" s="117"/>
      <c r="CX206" s="117"/>
      <c r="CY206" s="117"/>
      <c r="CZ206" s="117"/>
      <c r="DA206" s="117"/>
      <c r="DB206" s="117"/>
      <c r="DC206" s="117"/>
      <c r="DD206" s="117"/>
      <c r="DE206" s="117"/>
      <c r="DF206" s="117"/>
      <c r="DG206" s="117"/>
      <c r="DH206" s="117"/>
      <c r="DI206" s="117"/>
      <c r="DJ206" s="117"/>
      <c r="DK206" s="117"/>
      <c r="DL206" s="117"/>
      <c r="DM206" s="117"/>
      <c r="DN206" s="117"/>
    </row>
    <row r="207" spans="1:118" x14ac:dyDescent="0.25">
      <c r="A207" s="141"/>
      <c r="B207" s="141"/>
      <c r="C207" s="141"/>
      <c r="D207" s="141"/>
      <c r="E207" s="124"/>
      <c r="F207" s="124" t="s">
        <v>84</v>
      </c>
      <c r="G207" s="134"/>
      <c r="H207" s="135"/>
      <c r="I207" s="135" t="s">
        <v>7</v>
      </c>
      <c r="J207" s="135"/>
      <c r="K207" s="135"/>
      <c r="L207" s="135"/>
      <c r="M207" s="135"/>
      <c r="N207" s="136" t="s">
        <v>7</v>
      </c>
      <c r="O207" s="122"/>
      <c r="P207" s="122"/>
      <c r="Q207" s="122"/>
      <c r="R207" s="122"/>
      <c r="S207" s="122"/>
      <c r="T207" s="122"/>
      <c r="U207" s="122"/>
      <c r="V207" s="122"/>
      <c r="W207" s="122"/>
      <c r="X207" s="122"/>
      <c r="Y207" s="122"/>
      <c r="Z207" s="122"/>
      <c r="AA207" s="122"/>
      <c r="AB207" s="122"/>
      <c r="AC207" s="122"/>
      <c r="AD207" s="122"/>
      <c r="AE207" s="122"/>
      <c r="AF207" s="122"/>
      <c r="AG207" s="117"/>
      <c r="AH207" s="117"/>
      <c r="AI207" s="117"/>
      <c r="AJ207" s="117"/>
      <c r="AK207" s="117"/>
      <c r="AL207" s="117"/>
      <c r="AM207" s="117"/>
      <c r="AN207" s="117"/>
      <c r="AO207" s="117"/>
      <c r="AP207" s="117"/>
      <c r="AQ207" s="117"/>
      <c r="AR207" s="117"/>
      <c r="AS207" s="117"/>
      <c r="AT207" s="117"/>
      <c r="AU207" s="117"/>
      <c r="AV207" s="117"/>
      <c r="AW207" s="117"/>
      <c r="AX207" s="117"/>
      <c r="AY207" s="117"/>
      <c r="AZ207" s="117"/>
      <c r="BA207" s="117"/>
      <c r="BB207" s="117"/>
      <c r="BC207" s="117"/>
      <c r="BD207" s="117"/>
      <c r="BE207" s="117"/>
      <c r="BF207" s="117"/>
      <c r="BG207" s="117"/>
      <c r="BH207" s="117"/>
      <c r="BI207" s="117"/>
      <c r="BJ207" s="117"/>
      <c r="BK207" s="117"/>
      <c r="BL207" s="117"/>
      <c r="BM207" s="117"/>
      <c r="BN207" s="117"/>
      <c r="BO207" s="117"/>
      <c r="BP207" s="117"/>
      <c r="BQ207" s="117"/>
      <c r="BR207" s="117"/>
      <c r="BS207" s="117"/>
      <c r="BT207" s="117"/>
      <c r="BU207" s="117"/>
      <c r="BV207" s="117"/>
      <c r="BW207" s="117"/>
      <c r="BX207" s="117"/>
      <c r="BY207" s="117"/>
      <c r="BZ207" s="117"/>
      <c r="CA207" s="117"/>
      <c r="CB207" s="117"/>
      <c r="CC207" s="117"/>
      <c r="CD207" s="117"/>
      <c r="CE207" s="117"/>
      <c r="CF207" s="117"/>
      <c r="CG207" s="117"/>
      <c r="CH207" s="117"/>
      <c r="CI207" s="117"/>
      <c r="CJ207" s="117"/>
      <c r="CK207" s="117"/>
      <c r="CL207" s="117"/>
      <c r="CM207" s="117"/>
      <c r="CN207" s="117"/>
      <c r="CO207" s="117"/>
      <c r="CP207" s="117"/>
      <c r="CQ207" s="117"/>
      <c r="CR207" s="117"/>
      <c r="CS207" s="117"/>
      <c r="CT207" s="117"/>
      <c r="CU207" s="117"/>
      <c r="CV207" s="117"/>
      <c r="CW207" s="117"/>
      <c r="CX207" s="117"/>
      <c r="CY207" s="117"/>
      <c r="CZ207" s="117"/>
      <c r="DA207" s="117"/>
      <c r="DB207" s="117"/>
      <c r="DC207" s="117"/>
      <c r="DD207" s="117"/>
      <c r="DE207" s="117"/>
      <c r="DF207" s="117"/>
      <c r="DG207" s="117"/>
      <c r="DH207" s="117"/>
      <c r="DI207" s="117"/>
      <c r="DJ207" s="117"/>
      <c r="DK207" s="117"/>
      <c r="DL207" s="117"/>
      <c r="DM207" s="117"/>
      <c r="DN207" s="117"/>
    </row>
    <row r="208" spans="1:118" ht="180" x14ac:dyDescent="0.25">
      <c r="A208" s="141"/>
      <c r="B208" s="141"/>
      <c r="C208" s="141"/>
      <c r="D208" s="141"/>
      <c r="E208" s="124"/>
      <c r="F208" s="124" t="s">
        <v>246</v>
      </c>
      <c r="G208" s="134"/>
      <c r="H208" s="135"/>
      <c r="I208" s="135"/>
      <c r="J208" s="135"/>
      <c r="K208" s="135"/>
      <c r="L208" s="135" t="s">
        <v>6</v>
      </c>
      <c r="M208" s="135"/>
      <c r="N208" s="136" t="s">
        <v>6</v>
      </c>
      <c r="O208" s="122"/>
      <c r="P208" s="122"/>
      <c r="Q208" s="122"/>
      <c r="R208" s="122"/>
      <c r="S208" s="122"/>
      <c r="T208" s="122"/>
      <c r="U208" s="122"/>
      <c r="V208" s="122"/>
      <c r="W208" s="122"/>
      <c r="X208" s="122"/>
      <c r="Y208" s="122"/>
      <c r="Z208" s="122"/>
      <c r="AA208" s="122"/>
      <c r="AB208" s="122"/>
      <c r="AC208" s="122"/>
      <c r="AD208" s="122"/>
      <c r="AE208" s="122"/>
      <c r="AF208" s="122"/>
      <c r="AG208" s="117"/>
      <c r="AH208" s="117"/>
      <c r="AI208" s="117"/>
      <c r="AJ208" s="117"/>
      <c r="AK208" s="117"/>
      <c r="AL208" s="117"/>
      <c r="AM208" s="117"/>
      <c r="AN208" s="117"/>
      <c r="AO208" s="117"/>
      <c r="AP208" s="117"/>
      <c r="AQ208" s="117"/>
      <c r="AR208" s="117"/>
      <c r="AS208" s="117"/>
      <c r="AT208" s="117"/>
      <c r="AU208" s="117"/>
      <c r="AV208" s="117"/>
      <c r="AW208" s="117"/>
      <c r="AX208" s="117"/>
      <c r="AY208" s="117"/>
      <c r="AZ208" s="117"/>
      <c r="BA208" s="117"/>
      <c r="BB208" s="117"/>
      <c r="BC208" s="117"/>
      <c r="BD208" s="117"/>
      <c r="BE208" s="117"/>
      <c r="BF208" s="117"/>
      <c r="BG208" s="117"/>
      <c r="BH208" s="117"/>
      <c r="BI208" s="117"/>
      <c r="BJ208" s="117"/>
      <c r="BK208" s="117"/>
      <c r="BL208" s="117"/>
      <c r="BM208" s="117"/>
      <c r="BN208" s="117"/>
      <c r="BO208" s="117"/>
      <c r="BP208" s="117"/>
      <c r="BQ208" s="117"/>
      <c r="BR208" s="117"/>
      <c r="BS208" s="117"/>
      <c r="BT208" s="117"/>
      <c r="BU208" s="117"/>
      <c r="BV208" s="117"/>
      <c r="BW208" s="117"/>
      <c r="BX208" s="117"/>
      <c r="BY208" s="117"/>
      <c r="BZ208" s="117"/>
      <c r="CA208" s="117"/>
      <c r="CB208" s="117"/>
      <c r="CC208" s="117"/>
      <c r="CD208" s="117"/>
      <c r="CE208" s="117"/>
      <c r="CF208" s="117"/>
      <c r="CG208" s="117"/>
      <c r="CH208" s="117"/>
      <c r="CI208" s="117"/>
      <c r="CJ208" s="117"/>
      <c r="CK208" s="117"/>
      <c r="CL208" s="117"/>
      <c r="CM208" s="117"/>
      <c r="CN208" s="117"/>
      <c r="CO208" s="117"/>
      <c r="CP208" s="117"/>
      <c r="CQ208" s="117"/>
      <c r="CR208" s="117"/>
      <c r="CS208" s="117"/>
      <c r="CT208" s="117"/>
      <c r="CU208" s="117"/>
      <c r="CV208" s="117"/>
      <c r="CW208" s="117"/>
      <c r="CX208" s="117"/>
      <c r="CY208" s="117"/>
      <c r="CZ208" s="117"/>
      <c r="DA208" s="117"/>
      <c r="DB208" s="117"/>
      <c r="DC208" s="117"/>
      <c r="DD208" s="117"/>
      <c r="DE208" s="117"/>
      <c r="DF208" s="117"/>
      <c r="DG208" s="117"/>
      <c r="DH208" s="117"/>
      <c r="DI208" s="117"/>
      <c r="DJ208" s="117"/>
      <c r="DK208" s="117"/>
      <c r="DL208" s="117"/>
      <c r="DM208" s="117"/>
      <c r="DN208" s="117"/>
    </row>
    <row r="209" spans="1:118" ht="30" x14ac:dyDescent="0.25">
      <c r="A209" s="141"/>
      <c r="B209" s="141"/>
      <c r="C209" s="141"/>
      <c r="D209" s="141"/>
      <c r="E209" s="124"/>
      <c r="F209" s="124" t="s">
        <v>83</v>
      </c>
      <c r="G209" s="134"/>
      <c r="H209" s="135"/>
      <c r="I209" s="135"/>
      <c r="J209" s="135"/>
      <c r="K209" s="135" t="s">
        <v>7</v>
      </c>
      <c r="L209" s="135"/>
      <c r="M209" s="135"/>
      <c r="N209" s="136" t="s">
        <v>7</v>
      </c>
      <c r="O209" s="122"/>
      <c r="P209" s="122"/>
      <c r="Q209" s="122"/>
      <c r="R209" s="122"/>
      <c r="S209" s="122"/>
      <c r="T209" s="122"/>
      <c r="U209" s="122"/>
      <c r="V209" s="122"/>
      <c r="W209" s="122"/>
      <c r="X209" s="122"/>
      <c r="Y209" s="122"/>
      <c r="Z209" s="122"/>
      <c r="AA209" s="122"/>
      <c r="AB209" s="122"/>
      <c r="AC209" s="122"/>
      <c r="AD209" s="122"/>
      <c r="AE209" s="122"/>
      <c r="AF209" s="122"/>
      <c r="AG209" s="117"/>
      <c r="AH209" s="117"/>
      <c r="AI209" s="117"/>
      <c r="AJ209" s="117"/>
      <c r="AK209" s="117"/>
      <c r="AL209" s="117"/>
      <c r="AM209" s="117"/>
      <c r="AN209" s="117"/>
      <c r="AO209" s="117"/>
      <c r="AP209" s="117"/>
      <c r="AQ209" s="117"/>
      <c r="AR209" s="117"/>
      <c r="AS209" s="117"/>
      <c r="AT209" s="117"/>
      <c r="AU209" s="117"/>
      <c r="AV209" s="117"/>
      <c r="AW209" s="117"/>
      <c r="AX209" s="117"/>
      <c r="AY209" s="117"/>
      <c r="AZ209" s="117"/>
      <c r="BA209" s="117"/>
      <c r="BB209" s="117"/>
      <c r="BC209" s="117"/>
      <c r="BD209" s="117"/>
      <c r="BE209" s="117"/>
      <c r="BF209" s="117"/>
      <c r="BG209" s="117"/>
      <c r="BH209" s="117"/>
      <c r="BI209" s="117"/>
      <c r="BJ209" s="117"/>
      <c r="BK209" s="117"/>
      <c r="BL209" s="117"/>
      <c r="BM209" s="117"/>
      <c r="BN209" s="117"/>
      <c r="BO209" s="117"/>
      <c r="BP209" s="117"/>
      <c r="BQ209" s="117"/>
      <c r="BR209" s="117"/>
      <c r="BS209" s="117"/>
      <c r="BT209" s="117"/>
      <c r="BU209" s="117"/>
      <c r="BV209" s="117"/>
      <c r="BW209" s="117"/>
      <c r="BX209" s="117"/>
      <c r="BY209" s="117"/>
      <c r="BZ209" s="117"/>
      <c r="CA209" s="117"/>
      <c r="CB209" s="117"/>
      <c r="CC209" s="117"/>
      <c r="CD209" s="117"/>
      <c r="CE209" s="117"/>
      <c r="CF209" s="117"/>
      <c r="CG209" s="117"/>
      <c r="CH209" s="117"/>
      <c r="CI209" s="117"/>
      <c r="CJ209" s="117"/>
      <c r="CK209" s="117"/>
      <c r="CL209" s="117"/>
      <c r="CM209" s="117"/>
      <c r="CN209" s="117"/>
      <c r="CO209" s="117"/>
      <c r="CP209" s="117"/>
      <c r="CQ209" s="117"/>
      <c r="CR209" s="117"/>
      <c r="CS209" s="117"/>
      <c r="CT209" s="117"/>
      <c r="CU209" s="117"/>
      <c r="CV209" s="117"/>
      <c r="CW209" s="117"/>
      <c r="CX209" s="117"/>
      <c r="CY209" s="117"/>
      <c r="CZ209" s="117"/>
      <c r="DA209" s="117"/>
      <c r="DB209" s="117"/>
      <c r="DC209" s="117"/>
      <c r="DD209" s="117"/>
      <c r="DE209" s="117"/>
      <c r="DF209" s="117"/>
      <c r="DG209" s="117"/>
      <c r="DH209" s="117"/>
      <c r="DI209" s="117"/>
      <c r="DJ209" s="117"/>
      <c r="DK209" s="117"/>
      <c r="DL209" s="117"/>
      <c r="DM209" s="117"/>
      <c r="DN209" s="117"/>
    </row>
    <row r="210" spans="1:118" ht="60" x14ac:dyDescent="0.25">
      <c r="A210" s="141"/>
      <c r="B210" s="141"/>
      <c r="C210" s="141"/>
      <c r="D210" s="141"/>
      <c r="E210" s="124"/>
      <c r="F210" s="124" t="s">
        <v>196</v>
      </c>
      <c r="G210" s="134"/>
      <c r="H210" s="135" t="s">
        <v>6</v>
      </c>
      <c r="I210" s="135"/>
      <c r="J210" s="135"/>
      <c r="K210" s="135"/>
      <c r="L210" s="135"/>
      <c r="M210" s="135"/>
      <c r="N210" s="136" t="s">
        <v>6</v>
      </c>
      <c r="O210" s="122"/>
      <c r="P210" s="122"/>
      <c r="Q210" s="122"/>
      <c r="R210" s="122"/>
      <c r="S210" s="122"/>
      <c r="T210" s="122"/>
      <c r="U210" s="122"/>
      <c r="V210" s="122"/>
      <c r="W210" s="122"/>
      <c r="X210" s="122"/>
      <c r="Y210" s="122"/>
      <c r="Z210" s="122"/>
      <c r="AA210" s="122"/>
      <c r="AB210" s="122"/>
      <c r="AC210" s="122"/>
      <c r="AD210" s="122"/>
      <c r="AE210" s="122"/>
      <c r="AF210" s="122"/>
      <c r="AG210" s="117"/>
      <c r="AH210" s="117"/>
      <c r="AI210" s="117"/>
      <c r="AJ210" s="117"/>
      <c r="AK210" s="117"/>
      <c r="AL210" s="117"/>
      <c r="AM210" s="117"/>
      <c r="AN210" s="117"/>
      <c r="AO210" s="117"/>
      <c r="AP210" s="117"/>
      <c r="AQ210" s="117"/>
      <c r="AR210" s="117"/>
      <c r="AS210" s="117"/>
      <c r="AT210" s="117"/>
      <c r="AU210" s="117"/>
      <c r="AV210" s="117"/>
      <c r="AW210" s="117"/>
      <c r="AX210" s="117"/>
      <c r="AY210" s="117"/>
      <c r="AZ210" s="117"/>
      <c r="BA210" s="117"/>
      <c r="BB210" s="117"/>
      <c r="BC210" s="117"/>
      <c r="BD210" s="117"/>
      <c r="BE210" s="117"/>
      <c r="BF210" s="117"/>
      <c r="BG210" s="117"/>
      <c r="BH210" s="117"/>
      <c r="BI210" s="117"/>
      <c r="BJ210" s="117"/>
      <c r="BK210" s="117"/>
      <c r="BL210" s="117"/>
      <c r="BM210" s="117"/>
      <c r="BN210" s="117"/>
      <c r="BO210" s="117"/>
      <c r="BP210" s="117"/>
      <c r="BQ210" s="117"/>
      <c r="BR210" s="117"/>
      <c r="BS210" s="117"/>
      <c r="BT210" s="117"/>
      <c r="BU210" s="117"/>
      <c r="BV210" s="117"/>
      <c r="BW210" s="117"/>
      <c r="BX210" s="117"/>
      <c r="BY210" s="117"/>
      <c r="BZ210" s="117"/>
      <c r="CA210" s="117"/>
      <c r="CB210" s="117"/>
      <c r="CC210" s="117"/>
      <c r="CD210" s="117"/>
      <c r="CE210" s="117"/>
      <c r="CF210" s="117"/>
      <c r="CG210" s="117"/>
      <c r="CH210" s="117"/>
      <c r="CI210" s="117"/>
      <c r="CJ210" s="117"/>
      <c r="CK210" s="117"/>
      <c r="CL210" s="117"/>
      <c r="CM210" s="117"/>
      <c r="CN210" s="117"/>
      <c r="CO210" s="117"/>
      <c r="CP210" s="117"/>
      <c r="CQ210" s="117"/>
      <c r="CR210" s="117"/>
      <c r="CS210" s="117"/>
      <c r="CT210" s="117"/>
      <c r="CU210" s="117"/>
      <c r="CV210" s="117"/>
      <c r="CW210" s="117"/>
      <c r="CX210" s="117"/>
      <c r="CY210" s="117"/>
      <c r="CZ210" s="117"/>
      <c r="DA210" s="117"/>
      <c r="DB210" s="117"/>
      <c r="DC210" s="117"/>
      <c r="DD210" s="117"/>
      <c r="DE210" s="117"/>
      <c r="DF210" s="117"/>
      <c r="DG210" s="117"/>
      <c r="DH210" s="117"/>
      <c r="DI210" s="117"/>
      <c r="DJ210" s="117"/>
      <c r="DK210" s="117"/>
      <c r="DL210" s="117"/>
      <c r="DM210" s="117"/>
      <c r="DN210" s="117"/>
    </row>
    <row r="211" spans="1:118" ht="45.75" thickBot="1" x14ac:dyDescent="0.3">
      <c r="A211" s="142"/>
      <c r="B211" s="142"/>
      <c r="C211" s="142"/>
      <c r="D211" s="142"/>
      <c r="E211" s="124"/>
      <c r="F211" s="124" t="s">
        <v>195</v>
      </c>
      <c r="G211" s="134"/>
      <c r="H211" s="135"/>
      <c r="I211" s="135"/>
      <c r="J211" s="135" t="s">
        <v>7</v>
      </c>
      <c r="K211" s="135"/>
      <c r="L211" s="135"/>
      <c r="M211" s="135"/>
      <c r="N211" s="136" t="s">
        <v>7</v>
      </c>
      <c r="O211" s="122"/>
      <c r="P211" s="122"/>
      <c r="Q211" s="122"/>
      <c r="R211" s="122"/>
      <c r="S211" s="122"/>
      <c r="T211" s="122"/>
      <c r="U211" s="122"/>
      <c r="V211" s="122"/>
      <c r="W211" s="122"/>
      <c r="X211" s="122"/>
      <c r="Y211" s="122"/>
      <c r="Z211" s="122"/>
      <c r="AA211" s="122"/>
      <c r="AB211" s="122"/>
      <c r="AC211" s="122"/>
      <c r="AD211" s="122"/>
      <c r="AE211" s="122"/>
      <c r="AF211" s="122"/>
      <c r="AG211" s="117"/>
      <c r="AH211" s="117"/>
      <c r="AI211" s="117"/>
      <c r="AJ211" s="117"/>
      <c r="AK211" s="117"/>
      <c r="AL211" s="117"/>
      <c r="AM211" s="117"/>
      <c r="AN211" s="117"/>
      <c r="AO211" s="117"/>
      <c r="AP211" s="117"/>
      <c r="AQ211" s="117"/>
      <c r="AR211" s="117"/>
      <c r="AS211" s="117"/>
      <c r="AT211" s="117"/>
      <c r="AU211" s="117"/>
      <c r="AV211" s="117"/>
      <c r="AW211" s="117"/>
      <c r="AX211" s="117"/>
      <c r="AY211" s="117"/>
      <c r="AZ211" s="117"/>
      <c r="BA211" s="117"/>
      <c r="BB211" s="117"/>
      <c r="BC211" s="117"/>
      <c r="BD211" s="117"/>
      <c r="BE211" s="117"/>
      <c r="BF211" s="117"/>
      <c r="BG211" s="117"/>
      <c r="BH211" s="117"/>
      <c r="BI211" s="117"/>
      <c r="BJ211" s="117"/>
      <c r="BK211" s="117"/>
      <c r="BL211" s="117"/>
      <c r="BM211" s="117"/>
      <c r="BN211" s="117"/>
      <c r="BO211" s="117"/>
      <c r="BP211" s="117"/>
      <c r="BQ211" s="117"/>
      <c r="BR211" s="117"/>
      <c r="BS211" s="117"/>
      <c r="BT211" s="117"/>
      <c r="BU211" s="117"/>
      <c r="BV211" s="117"/>
      <c r="BW211" s="117"/>
      <c r="BX211" s="117"/>
      <c r="BY211" s="117"/>
      <c r="BZ211" s="117"/>
      <c r="CA211" s="117"/>
      <c r="CB211" s="117"/>
      <c r="CC211" s="117"/>
      <c r="CD211" s="117"/>
      <c r="CE211" s="117"/>
      <c r="CF211" s="117"/>
      <c r="CG211" s="117"/>
      <c r="CH211" s="117"/>
      <c r="CI211" s="117"/>
      <c r="CJ211" s="117"/>
      <c r="CK211" s="117"/>
      <c r="CL211" s="117"/>
      <c r="CM211" s="117"/>
      <c r="CN211" s="117"/>
      <c r="CO211" s="117"/>
      <c r="CP211" s="117"/>
      <c r="CQ211" s="117"/>
      <c r="CR211" s="117"/>
      <c r="CS211" s="117"/>
      <c r="CT211" s="117"/>
      <c r="CU211" s="117"/>
      <c r="CV211" s="117"/>
      <c r="CW211" s="117"/>
      <c r="CX211" s="117"/>
      <c r="CY211" s="117"/>
      <c r="CZ211" s="117"/>
      <c r="DA211" s="117"/>
      <c r="DB211" s="117"/>
      <c r="DC211" s="117"/>
      <c r="DD211" s="117"/>
      <c r="DE211" s="117"/>
      <c r="DF211" s="117"/>
      <c r="DG211" s="117"/>
      <c r="DH211" s="117"/>
      <c r="DI211" s="117"/>
      <c r="DJ211" s="117"/>
      <c r="DK211" s="117"/>
      <c r="DL211" s="117"/>
      <c r="DM211" s="117"/>
      <c r="DN211" s="117"/>
    </row>
    <row r="212" spans="1:118" x14ac:dyDescent="0.25">
      <c r="A212" s="144" t="s">
        <v>168</v>
      </c>
      <c r="B212" s="141" t="s">
        <v>199</v>
      </c>
      <c r="C212" s="141" t="s">
        <v>200</v>
      </c>
      <c r="D212" s="141" t="s">
        <v>219</v>
      </c>
      <c r="E212" s="141" t="s">
        <v>321</v>
      </c>
      <c r="F212" s="141" t="s">
        <v>43</v>
      </c>
      <c r="G212" s="134"/>
      <c r="H212" s="135"/>
      <c r="I212" s="135" t="s">
        <v>7</v>
      </c>
      <c r="J212" s="135"/>
      <c r="K212" s="135"/>
      <c r="L212" s="135"/>
      <c r="M212" s="135"/>
      <c r="N212" s="136" t="s">
        <v>7</v>
      </c>
      <c r="O212" s="122"/>
      <c r="P212" s="122"/>
      <c r="Q212" s="122"/>
      <c r="R212" s="122"/>
      <c r="S212" s="122"/>
      <c r="T212" s="122"/>
      <c r="U212" s="122"/>
      <c r="V212" s="122"/>
      <c r="W212" s="122"/>
      <c r="X212" s="122"/>
      <c r="Y212" s="122"/>
      <c r="Z212" s="122"/>
      <c r="AA212" s="122"/>
      <c r="AB212" s="122"/>
      <c r="AC212" s="122"/>
      <c r="AD212" s="122"/>
      <c r="AE212" s="122"/>
      <c r="AF212" s="122"/>
      <c r="AG212" s="117"/>
      <c r="AH212" s="117"/>
      <c r="AI212" s="117"/>
      <c r="AJ212" s="117"/>
      <c r="AK212" s="117"/>
      <c r="AL212" s="117"/>
      <c r="AM212" s="117"/>
      <c r="AN212" s="117"/>
      <c r="AO212" s="117"/>
      <c r="AP212" s="117"/>
      <c r="AQ212" s="117"/>
      <c r="AR212" s="117"/>
      <c r="AS212" s="117"/>
      <c r="AT212" s="117"/>
      <c r="AU212" s="117"/>
      <c r="AV212" s="117"/>
      <c r="AW212" s="117"/>
      <c r="AX212" s="117"/>
      <c r="AY212" s="117"/>
      <c r="AZ212" s="117"/>
      <c r="BA212" s="117"/>
      <c r="BB212" s="117"/>
      <c r="BC212" s="117"/>
      <c r="BD212" s="117"/>
      <c r="BE212" s="117"/>
      <c r="BF212" s="117"/>
      <c r="BG212" s="117"/>
      <c r="BH212" s="117"/>
      <c r="BI212" s="117"/>
      <c r="BJ212" s="117"/>
      <c r="BK212" s="117"/>
      <c r="BL212" s="117"/>
      <c r="BM212" s="117"/>
      <c r="BN212" s="117"/>
      <c r="BO212" s="117"/>
      <c r="BP212" s="117"/>
      <c r="BQ212" s="117"/>
      <c r="BR212" s="117"/>
      <c r="BS212" s="117"/>
      <c r="BT212" s="117"/>
      <c r="BU212" s="117"/>
      <c r="BV212" s="117"/>
      <c r="BW212" s="117"/>
      <c r="BX212" s="117"/>
      <c r="BY212" s="117"/>
      <c r="BZ212" s="117"/>
      <c r="CA212" s="117"/>
      <c r="CB212" s="117"/>
      <c r="CC212" s="117"/>
      <c r="CD212" s="117"/>
      <c r="CE212" s="117"/>
      <c r="CF212" s="117"/>
      <c r="CG212" s="117"/>
      <c r="CH212" s="117"/>
      <c r="CI212" s="117"/>
      <c r="CJ212" s="117"/>
      <c r="CK212" s="117"/>
      <c r="CL212" s="117"/>
      <c r="CM212" s="117"/>
      <c r="CN212" s="117"/>
      <c r="CO212" s="117"/>
      <c r="CP212" s="117"/>
      <c r="CQ212" s="117"/>
      <c r="CR212" s="117"/>
      <c r="CS212" s="117"/>
      <c r="CT212" s="117"/>
      <c r="CU212" s="117"/>
      <c r="CV212" s="117"/>
      <c r="CW212" s="117"/>
      <c r="CX212" s="117"/>
      <c r="CY212" s="117"/>
      <c r="CZ212" s="117"/>
      <c r="DA212" s="117"/>
      <c r="DB212" s="117"/>
      <c r="DC212" s="117"/>
      <c r="DD212" s="117"/>
      <c r="DE212" s="117"/>
      <c r="DF212" s="117"/>
      <c r="DG212" s="117"/>
      <c r="DH212" s="117"/>
      <c r="DI212" s="117"/>
      <c r="DJ212" s="117"/>
      <c r="DK212" s="117"/>
      <c r="DL212" s="117"/>
      <c r="DM212" s="117"/>
      <c r="DN212" s="117"/>
    </row>
    <row r="213" spans="1:118" ht="30" x14ac:dyDescent="0.25">
      <c r="A213" s="141"/>
      <c r="B213" s="141"/>
      <c r="C213" s="141"/>
      <c r="D213" s="141"/>
      <c r="E213" s="141"/>
      <c r="F213" s="141" t="s">
        <v>88</v>
      </c>
      <c r="G213" s="134"/>
      <c r="H213" s="135"/>
      <c r="I213" s="135"/>
      <c r="J213" s="135"/>
      <c r="K213" s="135" t="s">
        <v>7</v>
      </c>
      <c r="L213" s="135"/>
      <c r="M213" s="135"/>
      <c r="N213" s="136" t="s">
        <v>7</v>
      </c>
      <c r="O213" s="122"/>
      <c r="P213" s="122"/>
      <c r="Q213" s="122"/>
      <c r="R213" s="122"/>
      <c r="S213" s="122"/>
      <c r="T213" s="122"/>
      <c r="U213" s="122"/>
      <c r="V213" s="122"/>
      <c r="W213" s="122"/>
      <c r="X213" s="122"/>
      <c r="Y213" s="122"/>
      <c r="Z213" s="122"/>
      <c r="AA213" s="122"/>
      <c r="AB213" s="122"/>
      <c r="AC213" s="122"/>
      <c r="AD213" s="122"/>
      <c r="AE213" s="122"/>
      <c r="AF213" s="122"/>
      <c r="AG213" s="117"/>
      <c r="AH213" s="117"/>
      <c r="AI213" s="117"/>
      <c r="AJ213" s="117"/>
      <c r="AK213" s="117"/>
      <c r="AL213" s="117"/>
      <c r="AM213" s="117"/>
      <c r="AN213" s="117"/>
      <c r="AO213" s="117"/>
      <c r="AP213" s="117"/>
      <c r="AQ213" s="117"/>
      <c r="AR213" s="117"/>
      <c r="AS213" s="117"/>
      <c r="AT213" s="117"/>
      <c r="AU213" s="117"/>
      <c r="AV213" s="117"/>
      <c r="AW213" s="117"/>
      <c r="AX213" s="117"/>
      <c r="AY213" s="117"/>
      <c r="AZ213" s="117"/>
      <c r="BA213" s="117"/>
      <c r="BB213" s="117"/>
      <c r="BC213" s="117"/>
      <c r="BD213" s="117"/>
      <c r="BE213" s="117"/>
      <c r="BF213" s="117"/>
      <c r="BG213" s="117"/>
      <c r="BH213" s="117"/>
      <c r="BI213" s="117"/>
      <c r="BJ213" s="117"/>
      <c r="BK213" s="117"/>
      <c r="BL213" s="117"/>
      <c r="BM213" s="117"/>
      <c r="BN213" s="117"/>
      <c r="BO213" s="117"/>
      <c r="BP213" s="117"/>
      <c r="BQ213" s="117"/>
      <c r="BR213" s="117"/>
      <c r="BS213" s="117"/>
      <c r="BT213" s="117"/>
      <c r="BU213" s="117"/>
      <c r="BV213" s="117"/>
      <c r="BW213" s="117"/>
      <c r="BX213" s="117"/>
      <c r="BY213" s="117"/>
      <c r="BZ213" s="117"/>
      <c r="CA213" s="117"/>
      <c r="CB213" s="117"/>
      <c r="CC213" s="117"/>
      <c r="CD213" s="117"/>
      <c r="CE213" s="117"/>
      <c r="CF213" s="117"/>
      <c r="CG213" s="117"/>
      <c r="CH213" s="117"/>
      <c r="CI213" s="117"/>
      <c r="CJ213" s="117"/>
      <c r="CK213" s="117"/>
      <c r="CL213" s="117"/>
      <c r="CM213" s="117"/>
      <c r="CN213" s="117"/>
      <c r="CO213" s="117"/>
      <c r="CP213" s="117"/>
      <c r="CQ213" s="117"/>
      <c r="CR213" s="117"/>
      <c r="CS213" s="117"/>
      <c r="CT213" s="117"/>
      <c r="CU213" s="117"/>
      <c r="CV213" s="117"/>
      <c r="CW213" s="117"/>
      <c r="CX213" s="117"/>
      <c r="CY213" s="117"/>
      <c r="CZ213" s="117"/>
      <c r="DA213" s="117"/>
      <c r="DB213" s="117"/>
      <c r="DC213" s="117"/>
      <c r="DD213" s="117"/>
      <c r="DE213" s="117"/>
      <c r="DF213" s="117"/>
      <c r="DG213" s="117"/>
      <c r="DH213" s="117"/>
      <c r="DI213" s="117"/>
      <c r="DJ213" s="117"/>
      <c r="DK213" s="117"/>
      <c r="DL213" s="117"/>
      <c r="DM213" s="117"/>
      <c r="DN213" s="117"/>
    </row>
    <row r="214" spans="1:118" ht="30.75" thickBot="1" x14ac:dyDescent="0.3">
      <c r="A214" s="141"/>
      <c r="B214" s="141"/>
      <c r="C214" s="141"/>
      <c r="D214" s="141"/>
      <c r="E214" s="141"/>
      <c r="F214" s="142" t="s">
        <v>40</v>
      </c>
      <c r="G214" s="137"/>
      <c r="H214" s="138" t="s">
        <v>7</v>
      </c>
      <c r="I214" s="138"/>
      <c r="J214" s="138" t="s">
        <v>7</v>
      </c>
      <c r="K214" s="138"/>
      <c r="L214" s="138"/>
      <c r="M214" s="138"/>
      <c r="N214" s="139" t="s">
        <v>336</v>
      </c>
      <c r="O214" s="122"/>
      <c r="P214" s="122"/>
      <c r="Q214" s="122"/>
      <c r="R214" s="122"/>
      <c r="S214" s="122"/>
      <c r="T214" s="122"/>
      <c r="U214" s="122"/>
      <c r="V214" s="122"/>
      <c r="W214" s="122"/>
      <c r="X214" s="122"/>
      <c r="Y214" s="122"/>
      <c r="Z214" s="122"/>
      <c r="AA214" s="122"/>
      <c r="AB214" s="122"/>
      <c r="AC214" s="122"/>
      <c r="AD214" s="122"/>
      <c r="AE214" s="122"/>
      <c r="AF214" s="122"/>
    </row>
    <row r="215" spans="1:118" ht="30" x14ac:dyDescent="0.25">
      <c r="A215" s="141"/>
      <c r="B215" s="141"/>
      <c r="C215" s="141"/>
      <c r="D215" s="141"/>
      <c r="E215" s="141"/>
      <c r="F215" s="124" t="s">
        <v>438</v>
      </c>
      <c r="G215" s="134"/>
      <c r="H215" s="135"/>
      <c r="I215" s="135"/>
      <c r="J215" s="135"/>
      <c r="K215" s="135"/>
      <c r="L215" s="135" t="s">
        <v>7</v>
      </c>
      <c r="M215" s="135"/>
      <c r="N215" s="136" t="s">
        <v>7</v>
      </c>
      <c r="O215" s="122"/>
      <c r="P215" s="122"/>
      <c r="Q215" s="122"/>
      <c r="R215" s="122"/>
      <c r="S215" s="122"/>
      <c r="T215" s="122"/>
      <c r="U215" s="122"/>
      <c r="V215" s="122"/>
      <c r="W215" s="122"/>
      <c r="X215" s="122"/>
      <c r="Y215" s="122"/>
      <c r="Z215" s="122"/>
      <c r="AA215" s="122"/>
      <c r="AB215" s="122"/>
      <c r="AC215" s="122"/>
      <c r="AD215" s="122"/>
      <c r="AE215" s="122"/>
      <c r="AF215" s="122"/>
    </row>
    <row r="216" spans="1:118" ht="30.75" thickBot="1" x14ac:dyDescent="0.3">
      <c r="A216" s="142"/>
      <c r="B216" s="142"/>
      <c r="C216" s="142"/>
      <c r="D216" s="142"/>
      <c r="E216" s="142"/>
      <c r="F216" s="124" t="s">
        <v>439</v>
      </c>
      <c r="G216" s="134"/>
      <c r="H216" s="135"/>
      <c r="I216" s="135"/>
      <c r="J216" s="135"/>
      <c r="K216" s="135"/>
      <c r="L216" s="135"/>
      <c r="M216" s="135" t="s">
        <v>7</v>
      </c>
      <c r="N216" s="136" t="s">
        <v>7</v>
      </c>
      <c r="O216" s="122"/>
      <c r="P216" s="122"/>
      <c r="Q216" s="122"/>
      <c r="R216" s="122"/>
      <c r="S216" s="122"/>
      <c r="T216" s="122"/>
      <c r="U216" s="122"/>
      <c r="V216" s="122"/>
      <c r="W216" s="122"/>
      <c r="X216" s="122"/>
      <c r="Y216" s="122"/>
      <c r="Z216" s="122"/>
      <c r="AA216" s="122"/>
      <c r="AB216" s="122"/>
      <c r="AC216" s="122"/>
      <c r="AD216" s="122"/>
      <c r="AE216" s="122"/>
      <c r="AF216" s="122"/>
    </row>
    <row r="217" spans="1:118" ht="180" x14ac:dyDescent="0.25">
      <c r="A217" s="141"/>
      <c r="B217" s="141"/>
      <c r="C217" s="141"/>
      <c r="D217" s="141"/>
      <c r="E217" s="141" t="s">
        <v>298</v>
      </c>
      <c r="F217" s="124" t="s">
        <v>495</v>
      </c>
      <c r="G217" s="134"/>
      <c r="H217" s="135"/>
      <c r="I217" s="135"/>
      <c r="J217" s="135"/>
      <c r="K217" s="135"/>
      <c r="L217" s="135"/>
      <c r="M217" s="135" t="s">
        <v>6</v>
      </c>
      <c r="N217" s="136" t="s">
        <v>6</v>
      </c>
      <c r="O217" s="122"/>
      <c r="P217" s="122"/>
      <c r="Q217" s="122"/>
      <c r="R217" s="122"/>
      <c r="S217" s="122"/>
      <c r="T217" s="122"/>
      <c r="U217" s="122"/>
      <c r="V217" s="122"/>
      <c r="W217" s="122"/>
      <c r="X217" s="122"/>
      <c r="Y217" s="122"/>
      <c r="Z217" s="122"/>
      <c r="AA217" s="122"/>
      <c r="AB217" s="122"/>
      <c r="AC217" s="122"/>
      <c r="AD217" s="122"/>
      <c r="AE217" s="122"/>
      <c r="AF217" s="122"/>
    </row>
    <row r="218" spans="1:118" ht="195" x14ac:dyDescent="0.25">
      <c r="A218" s="141"/>
      <c r="B218" s="141"/>
      <c r="C218" s="141"/>
      <c r="D218" s="141"/>
      <c r="E218" s="141"/>
      <c r="F218" s="124" t="s">
        <v>547</v>
      </c>
      <c r="G218" s="134"/>
      <c r="H218" s="135"/>
      <c r="I218" s="135"/>
      <c r="J218" s="135"/>
      <c r="K218" s="135"/>
      <c r="L218" s="135" t="s">
        <v>6</v>
      </c>
      <c r="M218" s="135"/>
      <c r="N218" s="136" t="s">
        <v>6</v>
      </c>
      <c r="O218" s="122"/>
      <c r="P218" s="122"/>
      <c r="Q218" s="122"/>
      <c r="R218" s="122"/>
      <c r="S218" s="122"/>
      <c r="T218" s="122"/>
      <c r="U218" s="122"/>
      <c r="V218" s="122"/>
      <c r="W218" s="122"/>
      <c r="X218" s="122"/>
      <c r="Y218" s="122"/>
      <c r="Z218" s="122"/>
      <c r="AA218" s="122"/>
      <c r="AB218" s="122"/>
      <c r="AC218" s="122"/>
      <c r="AD218" s="122"/>
      <c r="AE218" s="122"/>
      <c r="AF218" s="122"/>
    </row>
    <row r="219" spans="1:118" ht="30" x14ac:dyDescent="0.25">
      <c r="A219" s="141"/>
      <c r="B219" s="141"/>
      <c r="C219" s="141"/>
      <c r="D219" s="141"/>
      <c r="E219" s="141"/>
      <c r="F219" s="141" t="s">
        <v>85</v>
      </c>
      <c r="G219" s="134"/>
      <c r="H219" s="135"/>
      <c r="I219" s="135"/>
      <c r="J219" s="135" t="s">
        <v>7</v>
      </c>
      <c r="K219" s="135"/>
      <c r="L219" s="135"/>
      <c r="M219" s="135"/>
      <c r="N219" s="136" t="s">
        <v>7</v>
      </c>
      <c r="O219" s="122"/>
      <c r="P219" s="122"/>
      <c r="Q219" s="122"/>
      <c r="R219" s="122"/>
      <c r="S219" s="122"/>
      <c r="T219" s="122"/>
      <c r="U219" s="122"/>
      <c r="V219" s="122"/>
      <c r="W219" s="122"/>
      <c r="X219" s="122"/>
      <c r="Y219" s="122"/>
      <c r="Z219" s="122"/>
      <c r="AA219" s="122"/>
      <c r="AB219" s="122"/>
      <c r="AC219" s="122"/>
      <c r="AD219" s="122"/>
      <c r="AE219" s="122"/>
      <c r="AF219" s="122"/>
    </row>
    <row r="220" spans="1:118" ht="60.75" thickBot="1" x14ac:dyDescent="0.3">
      <c r="A220" s="141"/>
      <c r="B220" s="141"/>
      <c r="C220" s="141"/>
      <c r="D220" s="141"/>
      <c r="E220" s="141"/>
      <c r="F220" s="142" t="s">
        <v>255</v>
      </c>
      <c r="G220" s="137"/>
      <c r="H220" s="138" t="s">
        <v>7</v>
      </c>
      <c r="I220" s="138"/>
      <c r="J220" s="138"/>
      <c r="K220" s="138"/>
      <c r="L220" s="138"/>
      <c r="M220" s="138"/>
      <c r="N220" s="139" t="s">
        <v>7</v>
      </c>
      <c r="O220" s="122"/>
      <c r="P220" s="122"/>
      <c r="Q220" s="122"/>
      <c r="R220" s="122"/>
      <c r="S220" s="122"/>
      <c r="T220" s="122"/>
      <c r="U220" s="122"/>
      <c r="V220" s="122"/>
      <c r="W220" s="122"/>
      <c r="X220" s="122"/>
      <c r="Y220" s="122"/>
      <c r="Z220" s="122"/>
      <c r="AA220" s="122"/>
      <c r="AB220" s="122"/>
      <c r="AC220" s="122"/>
      <c r="AD220" s="122"/>
      <c r="AE220" s="122"/>
      <c r="AF220" s="122"/>
    </row>
    <row r="221" spans="1:118" ht="135" x14ac:dyDescent="0.25">
      <c r="A221" s="141"/>
      <c r="B221" s="141"/>
      <c r="C221" s="141"/>
      <c r="D221" s="141"/>
      <c r="E221" s="141"/>
      <c r="F221" s="124" t="s">
        <v>496</v>
      </c>
      <c r="G221" s="134"/>
      <c r="H221" s="135"/>
      <c r="I221" s="135" t="s">
        <v>7</v>
      </c>
      <c r="J221" s="135"/>
      <c r="K221" s="135"/>
      <c r="L221" s="135"/>
      <c r="M221" s="135"/>
      <c r="N221" s="136" t="s">
        <v>7</v>
      </c>
      <c r="O221" s="122"/>
      <c r="P221" s="122"/>
      <c r="Q221" s="122"/>
      <c r="R221" s="122"/>
      <c r="S221" s="122"/>
      <c r="T221" s="122"/>
      <c r="U221" s="122"/>
      <c r="V221" s="122"/>
      <c r="W221" s="122"/>
      <c r="X221" s="122"/>
      <c r="Y221" s="122"/>
      <c r="Z221" s="122"/>
      <c r="AA221" s="122"/>
      <c r="AB221" s="122"/>
      <c r="AC221" s="122"/>
      <c r="AD221" s="122"/>
      <c r="AE221" s="122"/>
      <c r="AF221" s="122"/>
    </row>
    <row r="222" spans="1:118" ht="135.75" thickBot="1" x14ac:dyDescent="0.3">
      <c r="A222" s="142"/>
      <c r="B222" s="142"/>
      <c r="C222" s="142"/>
      <c r="D222" s="142"/>
      <c r="E222" s="142"/>
      <c r="F222" s="124" t="s">
        <v>497</v>
      </c>
      <c r="G222" s="134"/>
      <c r="H222" s="135"/>
      <c r="I222" s="135"/>
      <c r="J222" s="135"/>
      <c r="K222" s="135" t="s">
        <v>6</v>
      </c>
      <c r="L222" s="135"/>
      <c r="M222" s="135"/>
      <c r="N222" s="136" t="s">
        <v>6</v>
      </c>
      <c r="O222" s="122"/>
      <c r="P222" s="122"/>
      <c r="Q222" s="122"/>
      <c r="R222" s="122"/>
      <c r="S222" s="122"/>
      <c r="T222" s="122"/>
      <c r="U222" s="122"/>
      <c r="V222" s="122"/>
      <c r="W222" s="122"/>
      <c r="X222" s="122"/>
      <c r="Y222" s="122"/>
      <c r="Z222" s="122"/>
      <c r="AA222" s="122"/>
      <c r="AB222" s="122"/>
      <c r="AC222" s="122"/>
      <c r="AD222" s="122"/>
      <c r="AE222" s="122"/>
      <c r="AF222" s="122"/>
    </row>
    <row r="223" spans="1:118" ht="75" x14ac:dyDescent="0.25">
      <c r="A223" s="141"/>
      <c r="B223" s="141"/>
      <c r="C223" s="141"/>
      <c r="D223" s="141"/>
      <c r="E223" s="141" t="s">
        <v>322</v>
      </c>
      <c r="F223" s="124" t="s">
        <v>498</v>
      </c>
      <c r="G223" s="134"/>
      <c r="H223" s="135" t="s">
        <v>6</v>
      </c>
      <c r="I223" s="135"/>
      <c r="J223" s="135"/>
      <c r="K223" s="135"/>
      <c r="L223" s="135"/>
      <c r="M223" s="135"/>
      <c r="N223" s="136" t="s">
        <v>6</v>
      </c>
      <c r="O223" s="122"/>
      <c r="P223" s="122"/>
      <c r="Q223" s="122"/>
      <c r="R223" s="122"/>
      <c r="S223" s="122"/>
      <c r="T223" s="122"/>
      <c r="U223" s="122"/>
      <c r="V223" s="122"/>
      <c r="W223" s="122"/>
      <c r="X223" s="122"/>
      <c r="Y223" s="122"/>
      <c r="Z223" s="122"/>
      <c r="AA223" s="122"/>
      <c r="AB223" s="122"/>
      <c r="AC223" s="122"/>
      <c r="AD223" s="122"/>
      <c r="AE223" s="122"/>
      <c r="AF223" s="122"/>
    </row>
    <row r="224" spans="1:118" ht="30.75" thickBot="1" x14ac:dyDescent="0.3">
      <c r="A224" s="141"/>
      <c r="B224" s="141"/>
      <c r="C224" s="141"/>
      <c r="D224" s="141"/>
      <c r="E224" s="141"/>
      <c r="F224" s="142" t="s">
        <v>235</v>
      </c>
      <c r="G224" s="137"/>
      <c r="H224" s="138"/>
      <c r="I224" s="138"/>
      <c r="J224" s="138"/>
      <c r="K224" s="138" t="s">
        <v>7</v>
      </c>
      <c r="L224" s="138"/>
      <c r="M224" s="138"/>
      <c r="N224" s="139" t="s">
        <v>7</v>
      </c>
      <c r="O224" s="122"/>
      <c r="P224" s="122"/>
      <c r="Q224" s="122"/>
      <c r="R224" s="122"/>
      <c r="S224" s="122"/>
      <c r="T224" s="122"/>
      <c r="U224" s="122"/>
      <c r="V224" s="122"/>
      <c r="W224" s="122"/>
      <c r="X224" s="122"/>
      <c r="Y224" s="122"/>
      <c r="Z224" s="122"/>
      <c r="AA224" s="122"/>
      <c r="AB224" s="122"/>
      <c r="AC224" s="122"/>
      <c r="AD224" s="122"/>
      <c r="AE224" s="122"/>
      <c r="AF224" s="122"/>
    </row>
    <row r="225" spans="1:32" ht="105" x14ac:dyDescent="0.25">
      <c r="A225" s="141"/>
      <c r="B225" s="141"/>
      <c r="C225" s="141"/>
      <c r="D225" s="141"/>
      <c r="E225" s="141"/>
      <c r="F225" s="124" t="s">
        <v>513</v>
      </c>
      <c r="G225" s="134"/>
      <c r="H225" s="135"/>
      <c r="I225" s="135"/>
      <c r="J225" s="135"/>
      <c r="K225" s="135"/>
      <c r="L225" s="135" t="s">
        <v>6</v>
      </c>
      <c r="M225" s="135"/>
      <c r="N225" s="136" t="s">
        <v>6</v>
      </c>
      <c r="O225" s="122"/>
      <c r="P225" s="122"/>
      <c r="Q225" s="122"/>
      <c r="R225" s="122"/>
      <c r="S225" s="122"/>
      <c r="T225" s="122"/>
      <c r="U225" s="122"/>
      <c r="V225" s="122"/>
      <c r="W225" s="122"/>
      <c r="X225" s="122"/>
      <c r="Y225" s="122"/>
      <c r="Z225" s="122"/>
      <c r="AA225" s="122"/>
      <c r="AB225" s="122"/>
      <c r="AC225" s="122"/>
      <c r="AD225" s="122"/>
      <c r="AE225" s="122"/>
      <c r="AF225" s="122"/>
    </row>
    <row r="226" spans="1:32" ht="45" x14ac:dyDescent="0.25">
      <c r="A226" s="141"/>
      <c r="B226" s="141"/>
      <c r="C226" s="141"/>
      <c r="D226" s="141"/>
      <c r="E226" s="141"/>
      <c r="F226" s="124" t="s">
        <v>360</v>
      </c>
      <c r="G226" s="134"/>
      <c r="H226" s="135"/>
      <c r="I226" s="135" t="s">
        <v>7</v>
      </c>
      <c r="J226" s="135"/>
      <c r="K226" s="135"/>
      <c r="L226" s="135"/>
      <c r="M226" s="135"/>
      <c r="N226" s="136" t="s">
        <v>7</v>
      </c>
      <c r="O226" s="122"/>
      <c r="P226" s="122"/>
      <c r="Q226" s="122"/>
      <c r="R226" s="122"/>
      <c r="S226" s="122"/>
      <c r="T226" s="122"/>
      <c r="U226" s="122"/>
      <c r="V226" s="122"/>
      <c r="W226" s="122"/>
      <c r="X226" s="122"/>
      <c r="Y226" s="122"/>
      <c r="Z226" s="122"/>
      <c r="AA226" s="122"/>
      <c r="AB226" s="122"/>
      <c r="AC226" s="122"/>
      <c r="AD226" s="122"/>
      <c r="AE226" s="122"/>
      <c r="AF226" s="122"/>
    </row>
    <row r="227" spans="1:32" ht="45.75" thickBot="1" x14ac:dyDescent="0.3">
      <c r="A227" s="141"/>
      <c r="B227" s="141"/>
      <c r="C227" s="141"/>
      <c r="D227" s="141"/>
      <c r="E227" s="141"/>
      <c r="F227" s="142" t="s">
        <v>86</v>
      </c>
      <c r="G227" s="137"/>
      <c r="H227" s="138"/>
      <c r="I227" s="138"/>
      <c r="J227" s="138" t="s">
        <v>7</v>
      </c>
      <c r="K227" s="138"/>
      <c r="L227" s="138"/>
      <c r="M227" s="138"/>
      <c r="N227" s="139" t="s">
        <v>7</v>
      </c>
      <c r="O227" s="122"/>
      <c r="P227" s="122"/>
      <c r="Q227" s="122"/>
      <c r="R227" s="122"/>
      <c r="S227" s="122"/>
      <c r="T227" s="122"/>
      <c r="U227" s="122"/>
      <c r="V227" s="122"/>
      <c r="W227" s="122"/>
      <c r="X227" s="122"/>
      <c r="Y227" s="122"/>
      <c r="Z227" s="122"/>
      <c r="AA227" s="122"/>
      <c r="AB227" s="122"/>
      <c r="AC227" s="122"/>
      <c r="AD227" s="122"/>
      <c r="AE227" s="122"/>
      <c r="AF227" s="122"/>
    </row>
    <row r="228" spans="1:32" ht="90.75" thickBot="1" x14ac:dyDescent="0.3">
      <c r="A228" s="142"/>
      <c r="B228" s="142"/>
      <c r="C228" s="142"/>
      <c r="D228" s="142"/>
      <c r="E228" s="142"/>
      <c r="F228" s="124" t="s">
        <v>435</v>
      </c>
      <c r="G228" s="134"/>
      <c r="H228" s="135"/>
      <c r="I228" s="135"/>
      <c r="J228" s="135"/>
      <c r="K228" s="135"/>
      <c r="L228" s="135"/>
      <c r="M228" s="135" t="s">
        <v>6</v>
      </c>
      <c r="N228" s="136" t="s">
        <v>6</v>
      </c>
      <c r="O228" s="122"/>
      <c r="P228" s="122"/>
      <c r="Q228" s="122"/>
      <c r="R228" s="122"/>
      <c r="S228" s="122"/>
      <c r="T228" s="122"/>
      <c r="U228" s="122"/>
      <c r="V228" s="122"/>
      <c r="W228" s="122"/>
      <c r="X228" s="122"/>
      <c r="Y228" s="122"/>
      <c r="Z228" s="122"/>
      <c r="AA228" s="122"/>
      <c r="AB228" s="122"/>
      <c r="AC228" s="122"/>
      <c r="AD228" s="122"/>
      <c r="AE228" s="122"/>
      <c r="AF228" s="122"/>
    </row>
    <row r="229" spans="1:32" ht="75" x14ac:dyDescent="0.25">
      <c r="A229" s="141"/>
      <c r="B229" s="141"/>
      <c r="C229" s="141"/>
      <c r="D229" s="141"/>
      <c r="E229" s="141" t="s">
        <v>323</v>
      </c>
      <c r="F229" s="124" t="s">
        <v>498</v>
      </c>
      <c r="G229" s="134"/>
      <c r="H229" s="135" t="s">
        <v>6</v>
      </c>
      <c r="I229" s="135"/>
      <c r="J229" s="135"/>
      <c r="K229" s="135"/>
      <c r="L229" s="135"/>
      <c r="M229" s="135"/>
      <c r="N229" s="136" t="s">
        <v>6</v>
      </c>
      <c r="O229" s="122"/>
      <c r="P229" s="122"/>
      <c r="Q229" s="122"/>
      <c r="R229" s="122"/>
      <c r="S229" s="122"/>
      <c r="T229" s="122"/>
      <c r="U229" s="122"/>
      <c r="V229" s="122"/>
      <c r="W229" s="122"/>
      <c r="X229" s="122"/>
      <c r="Y229" s="122"/>
      <c r="Z229" s="122"/>
      <c r="AA229" s="122"/>
      <c r="AB229" s="122"/>
      <c r="AC229" s="122"/>
      <c r="AD229" s="122"/>
      <c r="AE229" s="122"/>
      <c r="AF229" s="122"/>
    </row>
    <row r="230" spans="1:32" ht="30.75" thickBot="1" x14ac:dyDescent="0.3">
      <c r="A230" s="141"/>
      <c r="B230" s="141"/>
      <c r="C230" s="141"/>
      <c r="D230" s="141"/>
      <c r="E230" s="141"/>
      <c r="F230" s="142" t="s">
        <v>235</v>
      </c>
      <c r="G230" s="137"/>
      <c r="H230" s="138"/>
      <c r="I230" s="138"/>
      <c r="J230" s="138"/>
      <c r="K230" s="138" t="s">
        <v>7</v>
      </c>
      <c r="L230" s="138"/>
      <c r="M230" s="138"/>
      <c r="N230" s="139" t="s">
        <v>7</v>
      </c>
      <c r="O230" s="122"/>
      <c r="P230" s="122"/>
      <c r="Q230" s="122"/>
      <c r="R230" s="122"/>
      <c r="S230" s="122"/>
      <c r="T230" s="122"/>
      <c r="U230" s="122"/>
      <c r="V230" s="122"/>
      <c r="W230" s="122"/>
      <c r="X230" s="122"/>
      <c r="Y230" s="122"/>
      <c r="Z230" s="122"/>
      <c r="AA230" s="122"/>
      <c r="AB230" s="122"/>
      <c r="AC230" s="122"/>
      <c r="AD230" s="122"/>
      <c r="AE230" s="122"/>
      <c r="AF230" s="122"/>
    </row>
    <row r="231" spans="1:32" ht="105" x14ac:dyDescent="0.25">
      <c r="A231" s="141"/>
      <c r="B231" s="141"/>
      <c r="C231" s="141"/>
      <c r="D231" s="141"/>
      <c r="E231" s="141"/>
      <c r="F231" s="124" t="s">
        <v>514</v>
      </c>
      <c r="G231" s="134"/>
      <c r="H231" s="135"/>
      <c r="I231" s="135"/>
      <c r="J231" s="135"/>
      <c r="K231" s="135"/>
      <c r="L231" s="135" t="s">
        <v>6</v>
      </c>
      <c r="M231" s="135"/>
      <c r="N231" s="136" t="s">
        <v>6</v>
      </c>
      <c r="O231" s="122"/>
      <c r="P231" s="122"/>
      <c r="Q231" s="122"/>
      <c r="R231" s="122"/>
      <c r="S231" s="122"/>
      <c r="T231" s="122"/>
      <c r="U231" s="122"/>
      <c r="V231" s="122"/>
      <c r="W231" s="122"/>
      <c r="X231" s="122"/>
      <c r="Y231" s="122"/>
      <c r="Z231" s="122"/>
      <c r="AA231" s="122"/>
      <c r="AB231" s="122"/>
      <c r="AC231" s="122"/>
      <c r="AD231" s="122"/>
      <c r="AE231" s="122"/>
      <c r="AF231" s="122"/>
    </row>
    <row r="232" spans="1:32" ht="45" x14ac:dyDescent="0.25">
      <c r="A232" s="141"/>
      <c r="B232" s="141"/>
      <c r="C232" s="141"/>
      <c r="D232" s="141"/>
      <c r="E232" s="141"/>
      <c r="F232" s="124" t="s">
        <v>360</v>
      </c>
      <c r="G232" s="134"/>
      <c r="H232" s="135"/>
      <c r="I232" s="135" t="s">
        <v>7</v>
      </c>
      <c r="J232" s="135"/>
      <c r="K232" s="135"/>
      <c r="L232" s="135"/>
      <c r="M232" s="135"/>
      <c r="N232" s="136" t="s">
        <v>7</v>
      </c>
      <c r="O232" s="122"/>
      <c r="P232" s="122"/>
      <c r="Q232" s="122"/>
      <c r="R232" s="122"/>
      <c r="S232" s="122"/>
      <c r="T232" s="122"/>
      <c r="U232" s="122"/>
      <c r="V232" s="122"/>
      <c r="W232" s="122"/>
      <c r="X232" s="122"/>
      <c r="Y232" s="122"/>
      <c r="Z232" s="122"/>
      <c r="AA232" s="122"/>
      <c r="AB232" s="122"/>
      <c r="AC232" s="122"/>
      <c r="AD232" s="122"/>
      <c r="AE232" s="122"/>
      <c r="AF232" s="122"/>
    </row>
    <row r="233" spans="1:32" ht="45.75" thickBot="1" x14ac:dyDescent="0.3">
      <c r="A233" s="141"/>
      <c r="B233" s="141"/>
      <c r="C233" s="141"/>
      <c r="D233" s="141"/>
      <c r="E233" s="141"/>
      <c r="F233" s="142" t="s">
        <v>86</v>
      </c>
      <c r="G233" s="137"/>
      <c r="H233" s="138"/>
      <c r="I233" s="138"/>
      <c r="J233" s="138" t="s">
        <v>7</v>
      </c>
      <c r="K233" s="138"/>
      <c r="L233" s="138"/>
      <c r="M233" s="138"/>
      <c r="N233" s="139" t="s">
        <v>7</v>
      </c>
      <c r="O233" s="122"/>
      <c r="P233" s="122"/>
      <c r="Q233" s="122"/>
      <c r="R233" s="122"/>
      <c r="S233" s="122"/>
      <c r="T233" s="122"/>
      <c r="U233" s="122"/>
      <c r="V233" s="122"/>
      <c r="W233" s="122"/>
      <c r="X233" s="122"/>
      <c r="Y233" s="122"/>
      <c r="Z233" s="122"/>
      <c r="AA233" s="122"/>
      <c r="AB233" s="122"/>
      <c r="AC233" s="122"/>
      <c r="AD233" s="122"/>
      <c r="AE233" s="122"/>
      <c r="AF233" s="122"/>
    </row>
    <row r="234" spans="1:32" ht="45.75" thickBot="1" x14ac:dyDescent="0.3">
      <c r="A234" s="142"/>
      <c r="B234" s="142"/>
      <c r="C234" s="142"/>
      <c r="D234" s="142"/>
      <c r="E234" s="142"/>
      <c r="F234" s="124" t="s">
        <v>499</v>
      </c>
      <c r="G234" s="134"/>
      <c r="H234" s="135"/>
      <c r="I234" s="135"/>
      <c r="J234" s="135"/>
      <c r="K234" s="135"/>
      <c r="L234" s="135"/>
      <c r="M234" s="135" t="s">
        <v>6</v>
      </c>
      <c r="N234" s="136" t="s">
        <v>6</v>
      </c>
      <c r="O234" s="122"/>
      <c r="P234" s="122"/>
      <c r="Q234" s="122"/>
      <c r="R234" s="122"/>
      <c r="S234" s="122"/>
      <c r="T234" s="122"/>
      <c r="U234" s="122"/>
      <c r="V234" s="122"/>
      <c r="W234" s="122"/>
      <c r="X234" s="122"/>
      <c r="Y234" s="122"/>
      <c r="Z234" s="122"/>
      <c r="AA234" s="122"/>
      <c r="AB234" s="122"/>
      <c r="AC234" s="122"/>
      <c r="AD234" s="122"/>
      <c r="AE234" s="122"/>
      <c r="AF234" s="122"/>
    </row>
    <row r="235" spans="1:32" x14ac:dyDescent="0.25">
      <c r="A235" s="141"/>
      <c r="B235" s="141" t="s">
        <v>204</v>
      </c>
      <c r="C235" s="141" t="s">
        <v>201</v>
      </c>
      <c r="D235" s="141" t="s">
        <v>220</v>
      </c>
      <c r="E235" s="141" t="s">
        <v>324</v>
      </c>
      <c r="F235" s="141" t="s">
        <v>43</v>
      </c>
      <c r="G235" s="134"/>
      <c r="H235" s="135"/>
      <c r="I235" s="135" t="s">
        <v>7</v>
      </c>
      <c r="J235" s="135"/>
      <c r="K235" s="135"/>
      <c r="L235" s="135"/>
      <c r="M235" s="135"/>
      <c r="N235" s="136" t="s">
        <v>7</v>
      </c>
      <c r="O235" s="122"/>
      <c r="P235" s="122"/>
      <c r="Q235" s="122"/>
      <c r="R235" s="122"/>
      <c r="S235" s="122"/>
      <c r="T235" s="122"/>
      <c r="U235" s="122"/>
      <c r="V235" s="122"/>
      <c r="W235" s="122"/>
      <c r="X235" s="122"/>
      <c r="Y235" s="122"/>
      <c r="Z235" s="122"/>
      <c r="AA235" s="122"/>
      <c r="AB235" s="122"/>
      <c r="AC235" s="122"/>
      <c r="AD235" s="122"/>
      <c r="AE235" s="122"/>
      <c r="AF235" s="122"/>
    </row>
    <row r="236" spans="1:32" ht="30" x14ac:dyDescent="0.25">
      <c r="A236" s="141"/>
      <c r="B236" s="141"/>
      <c r="C236" s="141"/>
      <c r="D236" s="141"/>
      <c r="E236" s="141"/>
      <c r="F236" s="141" t="s">
        <v>92</v>
      </c>
      <c r="G236" s="134"/>
      <c r="H236" s="135" t="s">
        <v>7</v>
      </c>
      <c r="I236" s="135"/>
      <c r="J236" s="135" t="s">
        <v>7</v>
      </c>
      <c r="K236" s="135" t="s">
        <v>7</v>
      </c>
      <c r="L236" s="135"/>
      <c r="M236" s="135"/>
      <c r="N236" s="136" t="s">
        <v>334</v>
      </c>
      <c r="O236" s="122"/>
      <c r="P236" s="122"/>
      <c r="Q236" s="122"/>
      <c r="R236" s="122"/>
      <c r="S236" s="122"/>
      <c r="T236" s="122"/>
      <c r="U236" s="122"/>
      <c r="V236" s="122"/>
      <c r="W236" s="122"/>
      <c r="X236" s="122"/>
      <c r="Y236" s="122"/>
      <c r="Z236" s="122"/>
      <c r="AA236" s="122"/>
      <c r="AB236" s="122"/>
      <c r="AC236" s="122"/>
      <c r="AD236" s="122"/>
      <c r="AE236" s="122"/>
      <c r="AF236" s="122"/>
    </row>
    <row r="237" spans="1:32" ht="15.75" thickBot="1" x14ac:dyDescent="0.3">
      <c r="A237" s="141"/>
      <c r="B237" s="141"/>
      <c r="C237" s="141"/>
      <c r="D237" s="141"/>
      <c r="E237" s="141"/>
      <c r="F237" s="142" t="s">
        <v>91</v>
      </c>
      <c r="G237" s="137"/>
      <c r="H237" s="138"/>
      <c r="I237" s="138"/>
      <c r="J237" s="138"/>
      <c r="K237" s="138"/>
      <c r="L237" s="138" t="s">
        <v>7</v>
      </c>
      <c r="M237" s="138"/>
      <c r="N237" s="139" t="s">
        <v>7</v>
      </c>
      <c r="O237" s="122"/>
      <c r="P237" s="122"/>
      <c r="Q237" s="122"/>
      <c r="R237" s="122"/>
      <c r="S237" s="122"/>
      <c r="T237" s="122"/>
      <c r="U237" s="122"/>
      <c r="V237" s="122"/>
      <c r="W237" s="122"/>
      <c r="X237" s="122"/>
      <c r="Y237" s="122"/>
      <c r="Z237" s="122"/>
      <c r="AA237" s="122"/>
      <c r="AB237" s="122"/>
      <c r="AC237" s="122"/>
      <c r="AD237" s="122"/>
      <c r="AE237" s="122"/>
      <c r="AF237" s="122"/>
    </row>
    <row r="238" spans="1:32" ht="15.75" thickBot="1" x14ac:dyDescent="0.3">
      <c r="A238" s="142"/>
      <c r="B238" s="142"/>
      <c r="C238" s="142"/>
      <c r="D238" s="142"/>
      <c r="E238" s="142"/>
      <c r="F238" s="124" t="s">
        <v>500</v>
      </c>
      <c r="G238" s="134"/>
      <c r="H238" s="135"/>
      <c r="I238" s="135"/>
      <c r="J238" s="135"/>
      <c r="K238" s="135"/>
      <c r="L238" s="135"/>
      <c r="M238" s="135" t="s">
        <v>7</v>
      </c>
      <c r="N238" s="136" t="s">
        <v>7</v>
      </c>
      <c r="O238" s="122"/>
      <c r="P238" s="122"/>
      <c r="Q238" s="122"/>
      <c r="R238" s="122"/>
      <c r="S238" s="122"/>
      <c r="T238" s="122"/>
      <c r="U238" s="122"/>
      <c r="V238" s="122"/>
      <c r="W238" s="122"/>
      <c r="X238" s="122"/>
      <c r="Y238" s="122"/>
      <c r="Z238" s="122"/>
      <c r="AA238" s="122"/>
      <c r="AB238" s="122"/>
      <c r="AC238" s="122"/>
      <c r="AD238" s="122"/>
      <c r="AE238" s="122"/>
      <c r="AF238" s="122"/>
    </row>
    <row r="239" spans="1:32" ht="240" x14ac:dyDescent="0.25">
      <c r="A239" s="141"/>
      <c r="B239" s="141"/>
      <c r="C239" s="141"/>
      <c r="D239" s="141"/>
      <c r="E239" s="141" t="s">
        <v>325</v>
      </c>
      <c r="F239" s="124" t="s">
        <v>443</v>
      </c>
      <c r="G239" s="134"/>
      <c r="H239" s="135"/>
      <c r="I239" s="135"/>
      <c r="J239" s="135"/>
      <c r="K239" s="135"/>
      <c r="L239" s="135"/>
      <c r="M239" s="135" t="s">
        <v>6</v>
      </c>
      <c r="N239" s="136" t="s">
        <v>6</v>
      </c>
      <c r="O239" s="122"/>
      <c r="P239" s="122"/>
      <c r="Q239" s="122"/>
      <c r="R239" s="122"/>
      <c r="S239" s="122"/>
      <c r="T239" s="122"/>
      <c r="U239" s="122"/>
      <c r="V239" s="122"/>
      <c r="W239" s="122"/>
      <c r="X239" s="122"/>
      <c r="Y239" s="122"/>
      <c r="Z239" s="122"/>
      <c r="AA239" s="122"/>
      <c r="AB239" s="122"/>
      <c r="AC239" s="122"/>
      <c r="AD239" s="122"/>
      <c r="AE239" s="122"/>
      <c r="AF239" s="122"/>
    </row>
    <row r="240" spans="1:32" ht="90" x14ac:dyDescent="0.25">
      <c r="A240" s="141"/>
      <c r="B240" s="141"/>
      <c r="C240" s="141"/>
      <c r="D240" s="141"/>
      <c r="E240" s="141"/>
      <c r="F240" s="141" t="s">
        <v>256</v>
      </c>
      <c r="G240" s="134"/>
      <c r="H240" s="135"/>
      <c r="I240" s="135"/>
      <c r="J240" s="135" t="s">
        <v>7</v>
      </c>
      <c r="K240" s="135"/>
      <c r="L240" s="135"/>
      <c r="M240" s="135"/>
      <c r="N240" s="136" t="s">
        <v>7</v>
      </c>
      <c r="O240" s="122"/>
      <c r="P240" s="122"/>
      <c r="Q240" s="122"/>
      <c r="R240" s="122"/>
      <c r="S240" s="122"/>
      <c r="T240" s="122"/>
      <c r="U240" s="122"/>
      <c r="V240" s="122"/>
      <c r="W240" s="122"/>
      <c r="X240" s="122"/>
      <c r="Y240" s="122"/>
      <c r="Z240" s="122"/>
      <c r="AA240" s="122"/>
      <c r="AB240" s="122"/>
      <c r="AC240" s="122"/>
      <c r="AD240" s="122"/>
      <c r="AE240" s="122"/>
      <c r="AF240" s="122"/>
    </row>
    <row r="241" spans="1:32" ht="105" x14ac:dyDescent="0.25">
      <c r="A241" s="141"/>
      <c r="B241" s="141"/>
      <c r="C241" s="141"/>
      <c r="D241" s="141"/>
      <c r="E241" s="141"/>
      <c r="F241" s="141" t="s">
        <v>257</v>
      </c>
      <c r="G241" s="134"/>
      <c r="H241" s="135" t="s">
        <v>7</v>
      </c>
      <c r="I241" s="135"/>
      <c r="J241" s="135"/>
      <c r="K241" s="135"/>
      <c r="L241" s="135"/>
      <c r="M241" s="135"/>
      <c r="N241" s="136" t="s">
        <v>7</v>
      </c>
      <c r="O241" s="122"/>
      <c r="P241" s="122"/>
      <c r="Q241" s="122"/>
      <c r="R241" s="122"/>
      <c r="S241" s="122"/>
      <c r="T241" s="122"/>
      <c r="U241" s="122"/>
      <c r="V241" s="122"/>
      <c r="W241" s="122"/>
      <c r="X241" s="122"/>
      <c r="Y241" s="122"/>
      <c r="Z241" s="122"/>
      <c r="AA241" s="122"/>
      <c r="AB241" s="122"/>
      <c r="AC241" s="122"/>
      <c r="AD241" s="122"/>
      <c r="AE241" s="122"/>
      <c r="AF241" s="122"/>
    </row>
    <row r="242" spans="1:32" ht="105.75" thickBot="1" x14ac:dyDescent="0.3">
      <c r="A242" s="141"/>
      <c r="B242" s="141"/>
      <c r="C242" s="141"/>
      <c r="D242" s="141"/>
      <c r="E242" s="141"/>
      <c r="F242" s="142" t="s">
        <v>253</v>
      </c>
      <c r="G242" s="137"/>
      <c r="H242" s="138"/>
      <c r="I242" s="138" t="s">
        <v>7</v>
      </c>
      <c r="J242" s="138"/>
      <c r="K242" s="138"/>
      <c r="L242" s="138"/>
      <c r="M242" s="138"/>
      <c r="N242" s="139" t="s">
        <v>7</v>
      </c>
      <c r="O242" s="122"/>
      <c r="P242" s="122"/>
      <c r="Q242" s="122"/>
      <c r="R242" s="122"/>
      <c r="S242" s="122"/>
      <c r="T242" s="122"/>
      <c r="U242" s="122"/>
      <c r="V242" s="122"/>
      <c r="W242" s="122"/>
      <c r="X242" s="122"/>
      <c r="Y242" s="122"/>
      <c r="Z242" s="122"/>
      <c r="AA242" s="122"/>
      <c r="AB242" s="122"/>
      <c r="AC242" s="122"/>
      <c r="AD242" s="122"/>
      <c r="AE242" s="122"/>
      <c r="AF242" s="122"/>
    </row>
    <row r="243" spans="1:32" ht="180" x14ac:dyDescent="0.25">
      <c r="A243" s="141"/>
      <c r="B243" s="141"/>
      <c r="C243" s="141"/>
      <c r="D243" s="141"/>
      <c r="E243" s="141"/>
      <c r="F243" s="124" t="s">
        <v>548</v>
      </c>
      <c r="G243" s="134"/>
      <c r="H243" s="135"/>
      <c r="I243" s="135"/>
      <c r="J243" s="135"/>
      <c r="K243" s="135"/>
      <c r="L243" s="135" t="s">
        <v>6</v>
      </c>
      <c r="M243" s="135"/>
      <c r="N243" s="136" t="s">
        <v>6</v>
      </c>
      <c r="O243" s="122"/>
      <c r="P243" s="122"/>
      <c r="Q243" s="122"/>
      <c r="R243" s="122"/>
      <c r="S243" s="122"/>
      <c r="T243" s="122"/>
      <c r="U243" s="122"/>
      <c r="V243" s="122"/>
      <c r="W243" s="122"/>
      <c r="X243" s="122"/>
      <c r="Y243" s="122"/>
      <c r="Z243" s="122"/>
      <c r="AA243" s="122"/>
      <c r="AB243" s="122"/>
      <c r="AC243" s="122"/>
      <c r="AD243" s="122"/>
      <c r="AE243" s="122"/>
      <c r="AF243" s="122"/>
    </row>
    <row r="244" spans="1:32" ht="60.75" thickBot="1" x14ac:dyDescent="0.3">
      <c r="A244" s="142"/>
      <c r="B244" s="142"/>
      <c r="C244" s="142"/>
      <c r="D244" s="142"/>
      <c r="E244" s="142"/>
      <c r="F244" s="142" t="s">
        <v>90</v>
      </c>
      <c r="G244" s="137"/>
      <c r="H244" s="138"/>
      <c r="I244" s="138"/>
      <c r="J244" s="138"/>
      <c r="K244" s="138" t="s">
        <v>7</v>
      </c>
      <c r="L244" s="138"/>
      <c r="M244" s="138"/>
      <c r="N244" s="139" t="s">
        <v>7</v>
      </c>
      <c r="O244" s="122"/>
      <c r="P244" s="122"/>
      <c r="Q244" s="122"/>
      <c r="R244" s="122"/>
      <c r="S244" s="122"/>
      <c r="T244" s="122"/>
      <c r="U244" s="122"/>
      <c r="V244" s="122"/>
      <c r="W244" s="122"/>
      <c r="X244" s="122"/>
      <c r="Y244" s="122"/>
      <c r="Z244" s="122"/>
      <c r="AA244" s="122"/>
      <c r="AB244" s="122"/>
      <c r="AC244" s="122"/>
      <c r="AD244" s="122"/>
      <c r="AE244" s="122"/>
      <c r="AF244" s="122"/>
    </row>
    <row r="245" spans="1:32" ht="15.75" thickBot="1" x14ac:dyDescent="0.3">
      <c r="A245" s="141"/>
      <c r="B245" s="141"/>
      <c r="C245" s="141"/>
      <c r="D245" s="141"/>
      <c r="E245" s="141" t="s">
        <v>302</v>
      </c>
      <c r="F245" s="142" t="s">
        <v>51</v>
      </c>
      <c r="G245" s="137"/>
      <c r="H245" s="138" t="s">
        <v>7</v>
      </c>
      <c r="I245" s="138"/>
      <c r="J245" s="138" t="s">
        <v>7</v>
      </c>
      <c r="K245" s="138" t="s">
        <v>7</v>
      </c>
      <c r="L245" s="138"/>
      <c r="M245" s="138" t="s">
        <v>7</v>
      </c>
      <c r="N245" s="139" t="s">
        <v>331</v>
      </c>
      <c r="O245" s="122"/>
      <c r="P245" s="122"/>
      <c r="Q245" s="122"/>
      <c r="R245" s="122"/>
      <c r="S245" s="122"/>
      <c r="T245" s="122"/>
      <c r="U245" s="122"/>
      <c r="V245" s="122"/>
      <c r="W245" s="122"/>
      <c r="X245" s="122"/>
      <c r="Y245" s="122"/>
      <c r="Z245" s="122"/>
      <c r="AA245" s="122"/>
      <c r="AB245" s="122"/>
      <c r="AC245" s="122"/>
      <c r="AD245" s="122"/>
      <c r="AE245" s="122"/>
      <c r="AF245" s="122"/>
    </row>
    <row r="246" spans="1:32" ht="60" x14ac:dyDescent="0.25">
      <c r="A246" s="141"/>
      <c r="B246" s="141"/>
      <c r="C246" s="141"/>
      <c r="D246" s="141"/>
      <c r="E246" s="141"/>
      <c r="F246" s="124" t="s">
        <v>491</v>
      </c>
      <c r="G246" s="134"/>
      <c r="H246" s="135"/>
      <c r="I246" s="135"/>
      <c r="J246" s="135"/>
      <c r="K246" s="135"/>
      <c r="L246" s="135" t="s">
        <v>6</v>
      </c>
      <c r="M246" s="135"/>
      <c r="N246" s="136" t="s">
        <v>6</v>
      </c>
      <c r="O246" s="122"/>
      <c r="P246" s="122"/>
      <c r="Q246" s="122"/>
      <c r="R246" s="122"/>
      <c r="S246" s="122"/>
      <c r="T246" s="122"/>
      <c r="U246" s="122"/>
      <c r="V246" s="122"/>
      <c r="W246" s="122"/>
      <c r="X246" s="122"/>
      <c r="Y246" s="122"/>
      <c r="Z246" s="122"/>
      <c r="AA246" s="122"/>
      <c r="AB246" s="122"/>
      <c r="AC246" s="122"/>
      <c r="AD246" s="122"/>
      <c r="AE246" s="122"/>
      <c r="AF246" s="122"/>
    </row>
    <row r="247" spans="1:32" ht="30.75" thickBot="1" x14ac:dyDescent="0.3">
      <c r="A247" s="142"/>
      <c r="B247" s="142"/>
      <c r="C247" s="142"/>
      <c r="D247" s="142"/>
      <c r="E247" s="142"/>
      <c r="F247" s="142" t="s">
        <v>70</v>
      </c>
      <c r="G247" s="137"/>
      <c r="H247" s="138"/>
      <c r="I247" s="138" t="s">
        <v>7</v>
      </c>
      <c r="J247" s="138"/>
      <c r="K247" s="138"/>
      <c r="L247" s="138"/>
      <c r="M247" s="138"/>
      <c r="N247" s="139" t="s">
        <v>7</v>
      </c>
      <c r="O247" s="122"/>
      <c r="P247" s="122"/>
      <c r="Q247" s="122"/>
      <c r="R247" s="122"/>
      <c r="S247" s="122"/>
      <c r="T247" s="122"/>
      <c r="U247" s="122"/>
      <c r="V247" s="122"/>
      <c r="W247" s="122"/>
      <c r="X247" s="122"/>
      <c r="Y247" s="122"/>
      <c r="Z247" s="122"/>
      <c r="AA247" s="122"/>
      <c r="AB247" s="122"/>
      <c r="AC247" s="122"/>
      <c r="AD247" s="122"/>
      <c r="AE247" s="122"/>
      <c r="AF247" s="122"/>
    </row>
    <row r="248" spans="1:32" ht="60" x14ac:dyDescent="0.25">
      <c r="A248" s="141"/>
      <c r="B248" s="141"/>
      <c r="C248" s="141"/>
      <c r="D248" s="141"/>
      <c r="E248" s="141" t="s">
        <v>326</v>
      </c>
      <c r="F248" s="124" t="s">
        <v>501</v>
      </c>
      <c r="G248" s="134"/>
      <c r="H248" s="135" t="s">
        <v>6</v>
      </c>
      <c r="I248" s="135"/>
      <c r="J248" s="135"/>
      <c r="K248" s="135"/>
      <c r="L248" s="135"/>
      <c r="M248" s="135"/>
      <c r="N248" s="136" t="s">
        <v>6</v>
      </c>
      <c r="O248" s="122"/>
      <c r="P248" s="122"/>
      <c r="Q248" s="122"/>
      <c r="R248" s="122"/>
      <c r="S248" s="122"/>
      <c r="T248" s="122"/>
      <c r="U248" s="122"/>
      <c r="V248" s="122"/>
      <c r="W248" s="122"/>
      <c r="X248" s="122"/>
      <c r="Y248" s="122"/>
      <c r="Z248" s="122"/>
      <c r="AA248" s="122"/>
      <c r="AB248" s="122"/>
      <c r="AC248" s="122"/>
      <c r="AD248" s="122"/>
      <c r="AE248" s="122"/>
      <c r="AF248" s="122"/>
    </row>
    <row r="249" spans="1:32" ht="75" x14ac:dyDescent="0.25">
      <c r="A249" s="141"/>
      <c r="B249" s="141"/>
      <c r="C249" s="141"/>
      <c r="D249" s="141"/>
      <c r="E249" s="141"/>
      <c r="F249" s="124" t="s">
        <v>267</v>
      </c>
      <c r="G249" s="134"/>
      <c r="H249" s="135"/>
      <c r="I249" s="135"/>
      <c r="J249" s="135"/>
      <c r="K249" s="135" t="s">
        <v>7</v>
      </c>
      <c r="L249" s="135"/>
      <c r="M249" s="135"/>
      <c r="N249" s="136" t="s">
        <v>7</v>
      </c>
      <c r="O249" s="122"/>
      <c r="P249" s="122"/>
      <c r="Q249" s="122"/>
      <c r="R249" s="122"/>
      <c r="S249" s="122"/>
      <c r="T249" s="122"/>
      <c r="U249" s="122"/>
      <c r="V249" s="122"/>
      <c r="W249" s="122"/>
      <c r="X249" s="122"/>
      <c r="Y249" s="122"/>
      <c r="Z249" s="122"/>
      <c r="AA249" s="122"/>
      <c r="AB249" s="122"/>
      <c r="AC249" s="122"/>
      <c r="AD249" s="122"/>
      <c r="AE249" s="122"/>
      <c r="AF249" s="122"/>
    </row>
    <row r="250" spans="1:32" ht="210" x14ac:dyDescent="0.25">
      <c r="A250" s="141"/>
      <c r="B250" s="141"/>
      <c r="C250" s="141"/>
      <c r="D250" s="141"/>
      <c r="E250" s="141"/>
      <c r="F250" s="124" t="s">
        <v>549</v>
      </c>
      <c r="G250" s="134"/>
      <c r="H250" s="135"/>
      <c r="I250" s="135"/>
      <c r="J250" s="135"/>
      <c r="K250" s="135"/>
      <c r="L250" s="135" t="s">
        <v>6</v>
      </c>
      <c r="M250" s="135"/>
      <c r="N250" s="136" t="s">
        <v>6</v>
      </c>
      <c r="O250" s="122"/>
      <c r="P250" s="122"/>
      <c r="Q250" s="122"/>
      <c r="R250" s="122"/>
      <c r="S250" s="122"/>
      <c r="T250" s="122"/>
      <c r="U250" s="122"/>
      <c r="V250" s="122"/>
      <c r="W250" s="122"/>
      <c r="X250" s="122"/>
      <c r="Y250" s="122"/>
      <c r="Z250" s="122"/>
      <c r="AA250" s="122"/>
      <c r="AB250" s="122"/>
      <c r="AC250" s="122"/>
      <c r="AD250" s="122"/>
      <c r="AE250" s="122"/>
      <c r="AF250" s="122"/>
    </row>
    <row r="251" spans="1:32" ht="135" x14ac:dyDescent="0.25">
      <c r="A251" s="141"/>
      <c r="B251" s="141"/>
      <c r="C251" s="141"/>
      <c r="D251" s="141"/>
      <c r="E251" s="141"/>
      <c r="F251" s="124" t="s">
        <v>445</v>
      </c>
      <c r="G251" s="134"/>
      <c r="H251" s="135"/>
      <c r="I251" s="135"/>
      <c r="J251" s="135"/>
      <c r="K251" s="135"/>
      <c r="L251" s="135"/>
      <c r="M251" s="135" t="s">
        <v>6</v>
      </c>
      <c r="N251" s="136" t="s">
        <v>6</v>
      </c>
      <c r="O251" s="122"/>
      <c r="P251" s="122"/>
      <c r="Q251" s="122"/>
      <c r="R251" s="122"/>
      <c r="S251" s="122"/>
      <c r="T251" s="122"/>
      <c r="U251" s="122"/>
      <c r="V251" s="122"/>
      <c r="W251" s="122"/>
      <c r="X251" s="122"/>
      <c r="Y251" s="122"/>
      <c r="Z251" s="122"/>
      <c r="AA251" s="122"/>
      <c r="AB251" s="122"/>
      <c r="AC251" s="122"/>
      <c r="AD251" s="122"/>
      <c r="AE251" s="122"/>
      <c r="AF251" s="122"/>
    </row>
    <row r="252" spans="1:32" ht="45.75" thickBot="1" x14ac:dyDescent="0.3">
      <c r="A252" s="141"/>
      <c r="B252" s="141"/>
      <c r="C252" s="141"/>
      <c r="D252" s="141"/>
      <c r="E252" s="141"/>
      <c r="F252" s="142" t="s">
        <v>258</v>
      </c>
      <c r="G252" s="137"/>
      <c r="H252" s="138"/>
      <c r="I252" s="138"/>
      <c r="J252" s="138" t="s">
        <v>7</v>
      </c>
      <c r="K252" s="138"/>
      <c r="L252" s="138"/>
      <c r="M252" s="138"/>
      <c r="N252" s="139" t="s">
        <v>7</v>
      </c>
      <c r="O252" s="122"/>
      <c r="P252" s="122"/>
      <c r="Q252" s="122"/>
      <c r="R252" s="122"/>
      <c r="S252" s="122"/>
      <c r="T252" s="122"/>
      <c r="U252" s="122"/>
      <c r="V252" s="122"/>
      <c r="W252" s="122"/>
      <c r="X252" s="122"/>
      <c r="Y252" s="122"/>
      <c r="Z252" s="122"/>
      <c r="AA252" s="122"/>
      <c r="AB252" s="122"/>
      <c r="AC252" s="122"/>
      <c r="AD252" s="122"/>
      <c r="AE252" s="122"/>
      <c r="AF252" s="122"/>
    </row>
    <row r="253" spans="1:32" ht="105.75" thickBot="1" x14ac:dyDescent="0.3">
      <c r="A253" s="142"/>
      <c r="B253" s="142"/>
      <c r="C253" s="142"/>
      <c r="D253" s="142"/>
      <c r="E253" s="142"/>
      <c r="F253" s="124" t="s">
        <v>377</v>
      </c>
      <c r="G253" s="134"/>
      <c r="H253" s="135"/>
      <c r="I253" s="135" t="s">
        <v>7</v>
      </c>
      <c r="J253" s="135"/>
      <c r="K253" s="135"/>
      <c r="L253" s="135"/>
      <c r="M253" s="135"/>
      <c r="N253" s="136" t="s">
        <v>7</v>
      </c>
      <c r="O253" s="122"/>
      <c r="P253" s="122"/>
      <c r="Q253" s="122"/>
      <c r="R253" s="122"/>
      <c r="S253" s="122"/>
      <c r="T253" s="122"/>
      <c r="U253" s="122"/>
      <c r="V253" s="122"/>
      <c r="W253" s="122"/>
      <c r="X253" s="122"/>
      <c r="Y253" s="122"/>
      <c r="Z253" s="122"/>
      <c r="AA253" s="122"/>
      <c r="AB253" s="122"/>
      <c r="AC253" s="122"/>
      <c r="AD253" s="122"/>
      <c r="AE253" s="122"/>
      <c r="AF253" s="122"/>
    </row>
    <row r="254" spans="1:32" ht="180" x14ac:dyDescent="0.25">
      <c r="A254" s="141"/>
      <c r="B254" s="141" t="s">
        <v>205</v>
      </c>
      <c r="C254" s="141" t="s">
        <v>202</v>
      </c>
      <c r="D254" s="124" t="s">
        <v>220</v>
      </c>
      <c r="E254" s="141" t="s">
        <v>327</v>
      </c>
      <c r="F254" s="124" t="s">
        <v>452</v>
      </c>
      <c r="G254" s="134"/>
      <c r="H254" s="135"/>
      <c r="I254" s="135"/>
      <c r="J254" s="135"/>
      <c r="K254" s="135"/>
      <c r="L254" s="135"/>
      <c r="M254" s="135" t="s">
        <v>6</v>
      </c>
      <c r="N254" s="136" t="s">
        <v>6</v>
      </c>
      <c r="O254" s="122"/>
      <c r="P254" s="122"/>
      <c r="Q254" s="122"/>
      <c r="R254" s="122"/>
      <c r="S254" s="122"/>
      <c r="T254" s="122"/>
      <c r="U254" s="122"/>
      <c r="V254" s="122"/>
      <c r="W254" s="122"/>
      <c r="X254" s="122"/>
      <c r="Y254" s="122"/>
      <c r="Z254" s="122"/>
      <c r="AA254" s="122"/>
      <c r="AB254" s="122"/>
      <c r="AC254" s="122"/>
      <c r="AD254" s="122"/>
      <c r="AE254" s="122"/>
      <c r="AF254" s="122"/>
    </row>
    <row r="255" spans="1:32" ht="255" x14ac:dyDescent="0.25">
      <c r="A255" s="141"/>
      <c r="B255" s="141"/>
      <c r="C255" s="141"/>
      <c r="D255" s="124"/>
      <c r="E255" s="141"/>
      <c r="F255" s="124" t="s">
        <v>550</v>
      </c>
      <c r="G255" s="134"/>
      <c r="H255" s="135"/>
      <c r="I255" s="135"/>
      <c r="J255" s="135"/>
      <c r="K255" s="135"/>
      <c r="L255" s="135" t="s">
        <v>6</v>
      </c>
      <c r="M255" s="135"/>
      <c r="N255" s="136" t="s">
        <v>6</v>
      </c>
      <c r="O255" s="122"/>
      <c r="P255" s="122"/>
      <c r="Q255" s="122"/>
      <c r="R255" s="122"/>
      <c r="S255" s="122"/>
      <c r="T255" s="122"/>
      <c r="U255" s="122"/>
      <c r="V255" s="122"/>
      <c r="W255" s="122"/>
      <c r="X255" s="122"/>
      <c r="Y255" s="122"/>
      <c r="Z255" s="122"/>
      <c r="AA255" s="122"/>
      <c r="AB255" s="122"/>
      <c r="AC255" s="122"/>
      <c r="AD255" s="122"/>
      <c r="AE255" s="122"/>
      <c r="AF255" s="122"/>
    </row>
    <row r="256" spans="1:32" ht="30" x14ac:dyDescent="0.25">
      <c r="A256" s="141"/>
      <c r="B256" s="141"/>
      <c r="C256" s="141"/>
      <c r="D256" s="124"/>
      <c r="E256" s="141"/>
      <c r="F256" s="141" t="s">
        <v>85</v>
      </c>
      <c r="G256" s="134"/>
      <c r="H256" s="135"/>
      <c r="I256" s="135"/>
      <c r="J256" s="135" t="s">
        <v>7</v>
      </c>
      <c r="K256" s="135"/>
      <c r="L256" s="135"/>
      <c r="M256" s="135"/>
      <c r="N256" s="136" t="s">
        <v>7</v>
      </c>
      <c r="O256" s="122"/>
      <c r="P256" s="122"/>
      <c r="Q256" s="122"/>
      <c r="R256" s="122"/>
      <c r="S256" s="122"/>
      <c r="T256" s="122"/>
      <c r="U256" s="122"/>
      <c r="V256" s="122"/>
      <c r="W256" s="122"/>
      <c r="X256" s="122"/>
      <c r="Y256" s="122"/>
      <c r="Z256" s="122"/>
      <c r="AA256" s="122"/>
      <c r="AB256" s="122"/>
      <c r="AC256" s="122"/>
      <c r="AD256" s="122"/>
      <c r="AE256" s="122"/>
      <c r="AF256" s="122"/>
    </row>
    <row r="257" spans="1:32" ht="60.75" thickBot="1" x14ac:dyDescent="0.3">
      <c r="A257" s="141"/>
      <c r="B257" s="141"/>
      <c r="C257" s="141"/>
      <c r="D257" s="124"/>
      <c r="E257" s="141"/>
      <c r="F257" s="142" t="s">
        <v>54</v>
      </c>
      <c r="G257" s="137"/>
      <c r="H257" s="138" t="s">
        <v>7</v>
      </c>
      <c r="I257" s="138"/>
      <c r="J257" s="138"/>
      <c r="K257" s="138"/>
      <c r="L257" s="138"/>
      <c r="M257" s="138"/>
      <c r="N257" s="139" t="s">
        <v>7</v>
      </c>
      <c r="O257" s="122"/>
      <c r="P257" s="122"/>
      <c r="Q257" s="122"/>
      <c r="R257" s="122"/>
      <c r="S257" s="122"/>
      <c r="T257" s="122"/>
      <c r="U257" s="122"/>
      <c r="V257" s="122"/>
      <c r="W257" s="122"/>
      <c r="X257" s="122"/>
      <c r="Y257" s="122"/>
      <c r="Z257" s="122"/>
      <c r="AA257" s="122"/>
      <c r="AB257" s="122"/>
      <c r="AC257" s="122"/>
      <c r="AD257" s="122"/>
      <c r="AE257" s="122"/>
      <c r="AF257" s="122"/>
    </row>
    <row r="258" spans="1:32" ht="135" x14ac:dyDescent="0.25">
      <c r="A258" s="141"/>
      <c r="B258" s="141"/>
      <c r="C258" s="141"/>
      <c r="D258" s="124"/>
      <c r="E258" s="141"/>
      <c r="F258" s="124" t="s">
        <v>502</v>
      </c>
      <c r="G258" s="134"/>
      <c r="H258" s="135"/>
      <c r="I258" s="135" t="s">
        <v>7</v>
      </c>
      <c r="J258" s="135"/>
      <c r="K258" s="135"/>
      <c r="L258" s="135"/>
      <c r="M258" s="135"/>
      <c r="N258" s="136" t="s">
        <v>7</v>
      </c>
      <c r="O258" s="122"/>
      <c r="P258" s="122"/>
      <c r="Q258" s="122"/>
      <c r="R258" s="122"/>
      <c r="S258" s="122"/>
      <c r="T258" s="122"/>
      <c r="U258" s="122"/>
      <c r="V258" s="122"/>
      <c r="W258" s="122"/>
      <c r="X258" s="122"/>
      <c r="Y258" s="122"/>
      <c r="Z258" s="122"/>
      <c r="AA258" s="122"/>
      <c r="AB258" s="122"/>
      <c r="AC258" s="122"/>
      <c r="AD258" s="122"/>
      <c r="AE258" s="122"/>
      <c r="AF258" s="122"/>
    </row>
    <row r="259" spans="1:32" ht="135.75" thickBot="1" x14ac:dyDescent="0.3">
      <c r="A259" s="142"/>
      <c r="B259" s="142"/>
      <c r="C259" s="142"/>
      <c r="D259" s="124"/>
      <c r="E259" s="142"/>
      <c r="F259" s="124" t="s">
        <v>503</v>
      </c>
      <c r="G259" s="134"/>
      <c r="H259" s="135"/>
      <c r="I259" s="135"/>
      <c r="J259" s="135"/>
      <c r="K259" s="135" t="s">
        <v>6</v>
      </c>
      <c r="L259" s="135"/>
      <c r="M259" s="135"/>
      <c r="N259" s="136" t="s">
        <v>6</v>
      </c>
      <c r="O259" s="122"/>
      <c r="P259" s="122"/>
      <c r="Q259" s="122"/>
      <c r="R259" s="122"/>
      <c r="S259" s="122"/>
      <c r="T259" s="122"/>
      <c r="U259" s="122"/>
      <c r="V259" s="122"/>
      <c r="W259" s="122"/>
      <c r="X259" s="122"/>
      <c r="Y259" s="122"/>
      <c r="Z259" s="122"/>
      <c r="AA259" s="122"/>
      <c r="AB259" s="122"/>
      <c r="AC259" s="122"/>
      <c r="AD259" s="122"/>
      <c r="AE259" s="122"/>
      <c r="AF259" s="122"/>
    </row>
    <row r="260" spans="1:32" ht="180" x14ac:dyDescent="0.25">
      <c r="A260" s="141"/>
      <c r="B260" s="141"/>
      <c r="C260" s="141"/>
      <c r="D260" s="124"/>
      <c r="E260" s="141" t="s">
        <v>328</v>
      </c>
      <c r="F260" s="124" t="s">
        <v>452</v>
      </c>
      <c r="G260" s="134"/>
      <c r="H260" s="135"/>
      <c r="I260" s="135"/>
      <c r="J260" s="135"/>
      <c r="K260" s="135"/>
      <c r="L260" s="135"/>
      <c r="M260" s="135" t="s">
        <v>6</v>
      </c>
      <c r="N260" s="136" t="s">
        <v>6</v>
      </c>
      <c r="O260" s="122"/>
      <c r="P260" s="122"/>
      <c r="Q260" s="122"/>
      <c r="R260" s="122"/>
      <c r="S260" s="122"/>
      <c r="T260" s="122"/>
      <c r="U260" s="122"/>
      <c r="V260" s="122"/>
      <c r="W260" s="122"/>
      <c r="X260" s="122"/>
      <c r="Y260" s="122"/>
      <c r="Z260" s="122"/>
      <c r="AA260" s="122"/>
      <c r="AB260" s="122"/>
      <c r="AC260" s="122"/>
      <c r="AD260" s="122"/>
      <c r="AE260" s="122"/>
      <c r="AF260" s="122"/>
    </row>
    <row r="261" spans="1:32" ht="195" x14ac:dyDescent="0.25">
      <c r="A261" s="141"/>
      <c r="B261" s="141"/>
      <c r="C261" s="141"/>
      <c r="D261" s="124"/>
      <c r="E261" s="141"/>
      <c r="F261" s="124" t="s">
        <v>551</v>
      </c>
      <c r="G261" s="134"/>
      <c r="H261" s="135"/>
      <c r="I261" s="135"/>
      <c r="J261" s="135"/>
      <c r="K261" s="135"/>
      <c r="L261" s="135" t="s">
        <v>6</v>
      </c>
      <c r="M261" s="135"/>
      <c r="N261" s="136" t="s">
        <v>6</v>
      </c>
      <c r="O261" s="122"/>
      <c r="P261" s="122"/>
      <c r="Q261" s="122"/>
      <c r="R261" s="122"/>
      <c r="S261" s="122"/>
      <c r="T261" s="122"/>
      <c r="U261" s="122"/>
      <c r="V261" s="122"/>
      <c r="W261" s="122"/>
      <c r="X261" s="122"/>
      <c r="Y261" s="122"/>
      <c r="Z261" s="122"/>
      <c r="AA261" s="122"/>
      <c r="AB261" s="122"/>
      <c r="AC261" s="122"/>
      <c r="AD261" s="122"/>
      <c r="AE261" s="122"/>
      <c r="AF261" s="122"/>
    </row>
    <row r="262" spans="1:32" ht="30" x14ac:dyDescent="0.25">
      <c r="A262" s="141"/>
      <c r="B262" s="141"/>
      <c r="C262" s="141"/>
      <c r="D262" s="124"/>
      <c r="E262" s="141"/>
      <c r="F262" s="141" t="s">
        <v>85</v>
      </c>
      <c r="G262" s="134"/>
      <c r="H262" s="135"/>
      <c r="I262" s="135"/>
      <c r="J262" s="135" t="s">
        <v>7</v>
      </c>
      <c r="K262" s="135"/>
      <c r="L262" s="135"/>
      <c r="M262" s="135"/>
      <c r="N262" s="136" t="s">
        <v>7</v>
      </c>
      <c r="O262" s="122"/>
      <c r="P262" s="122"/>
      <c r="Q262" s="122"/>
      <c r="R262" s="122"/>
      <c r="S262" s="122"/>
      <c r="T262" s="122"/>
      <c r="U262" s="122"/>
      <c r="V262" s="122"/>
      <c r="W262" s="122"/>
      <c r="X262" s="122"/>
      <c r="Y262" s="122"/>
      <c r="Z262" s="122"/>
      <c r="AA262" s="122"/>
      <c r="AB262" s="122"/>
      <c r="AC262" s="122"/>
      <c r="AD262" s="122"/>
      <c r="AE262" s="122"/>
      <c r="AF262" s="122"/>
    </row>
    <row r="263" spans="1:32" ht="60.75" thickBot="1" x14ac:dyDescent="0.3">
      <c r="A263" s="141"/>
      <c r="B263" s="141"/>
      <c r="C263" s="141"/>
      <c r="D263" s="124"/>
      <c r="E263" s="141"/>
      <c r="F263" s="142" t="s">
        <v>259</v>
      </c>
      <c r="G263" s="137"/>
      <c r="H263" s="138" t="s">
        <v>7</v>
      </c>
      <c r="I263" s="138"/>
      <c r="J263" s="138"/>
      <c r="K263" s="138"/>
      <c r="L263" s="138"/>
      <c r="M263" s="138"/>
      <c r="N263" s="139" t="s">
        <v>7</v>
      </c>
      <c r="O263" s="122"/>
      <c r="P263" s="122"/>
      <c r="Q263" s="122"/>
      <c r="R263" s="122"/>
      <c r="S263" s="122"/>
      <c r="T263" s="122"/>
      <c r="U263" s="122"/>
      <c r="V263" s="122"/>
      <c r="W263" s="122"/>
      <c r="X263" s="122"/>
      <c r="Y263" s="122"/>
      <c r="Z263" s="122"/>
      <c r="AA263" s="122"/>
      <c r="AB263" s="122"/>
      <c r="AC263" s="122"/>
      <c r="AD263" s="122"/>
      <c r="AE263" s="122"/>
      <c r="AF263" s="122"/>
    </row>
    <row r="264" spans="1:32" ht="135" x14ac:dyDescent="0.25">
      <c r="A264" s="141"/>
      <c r="B264" s="141"/>
      <c r="C264" s="141"/>
      <c r="D264" s="124"/>
      <c r="E264" s="141"/>
      <c r="F264" s="124" t="s">
        <v>504</v>
      </c>
      <c r="G264" s="134"/>
      <c r="H264" s="135"/>
      <c r="I264" s="135" t="s">
        <v>7</v>
      </c>
      <c r="J264" s="135"/>
      <c r="K264" s="135"/>
      <c r="L264" s="135"/>
      <c r="M264" s="135"/>
      <c r="N264" s="136" t="s">
        <v>7</v>
      </c>
      <c r="O264" s="122"/>
      <c r="P264" s="122"/>
      <c r="Q264" s="122"/>
      <c r="R264" s="122"/>
      <c r="S264" s="122"/>
      <c r="T264" s="122"/>
      <c r="U264" s="122"/>
      <c r="V264" s="122"/>
      <c r="W264" s="122"/>
      <c r="X264" s="122"/>
      <c r="Y264" s="122"/>
      <c r="Z264" s="122"/>
      <c r="AA264" s="122"/>
      <c r="AB264" s="122"/>
      <c r="AC264" s="122"/>
      <c r="AD264" s="122"/>
      <c r="AE264" s="122"/>
      <c r="AF264" s="122"/>
    </row>
    <row r="265" spans="1:32" ht="135.75" thickBot="1" x14ac:dyDescent="0.3">
      <c r="A265" s="142"/>
      <c r="B265" s="142"/>
      <c r="C265" s="142"/>
      <c r="D265" s="124"/>
      <c r="E265" s="142"/>
      <c r="F265" s="124" t="s">
        <v>451</v>
      </c>
      <c r="G265" s="134"/>
      <c r="H265" s="135"/>
      <c r="I265" s="135"/>
      <c r="J265" s="135"/>
      <c r="K265" s="135" t="s">
        <v>6</v>
      </c>
      <c r="L265" s="135"/>
      <c r="M265" s="135"/>
      <c r="N265" s="136" t="s">
        <v>6</v>
      </c>
      <c r="O265" s="122"/>
      <c r="P265" s="122"/>
      <c r="Q265" s="122"/>
      <c r="R265" s="122"/>
      <c r="S265" s="122"/>
      <c r="T265" s="122"/>
      <c r="U265" s="122"/>
      <c r="V265" s="122"/>
      <c r="W265" s="122"/>
      <c r="X265" s="122"/>
      <c r="Y265" s="122"/>
      <c r="Z265" s="122"/>
      <c r="AA265" s="122"/>
      <c r="AB265" s="122"/>
      <c r="AC265" s="122"/>
      <c r="AD265" s="122"/>
      <c r="AE265" s="122"/>
      <c r="AF265" s="122"/>
    </row>
    <row r="266" spans="1:32" x14ac:dyDescent="0.25">
      <c r="A266" s="141"/>
      <c r="B266" s="141"/>
      <c r="C266" s="141" t="s">
        <v>203</v>
      </c>
      <c r="D266" s="124" t="s">
        <v>220</v>
      </c>
      <c r="E266" s="141" t="s">
        <v>308</v>
      </c>
      <c r="F266" s="141" t="s">
        <v>43</v>
      </c>
      <c r="G266" s="134"/>
      <c r="H266" s="135"/>
      <c r="I266" s="135" t="s">
        <v>7</v>
      </c>
      <c r="J266" s="135"/>
      <c r="K266" s="135"/>
      <c r="L266" s="135"/>
      <c r="M266" s="135"/>
      <c r="N266" s="136" t="s">
        <v>7</v>
      </c>
      <c r="O266" s="122"/>
      <c r="P266" s="122"/>
      <c r="Q266" s="122"/>
      <c r="R266" s="122"/>
      <c r="S266" s="122"/>
      <c r="T266" s="122"/>
      <c r="U266" s="122"/>
      <c r="V266" s="122"/>
      <c r="W266" s="122"/>
      <c r="X266" s="122"/>
      <c r="Y266" s="122"/>
      <c r="Z266" s="122"/>
      <c r="AA266" s="122"/>
      <c r="AB266" s="122"/>
      <c r="AC266" s="122"/>
      <c r="AD266" s="122"/>
      <c r="AE266" s="122"/>
      <c r="AF266" s="122"/>
    </row>
    <row r="267" spans="1:32" ht="30" x14ac:dyDescent="0.25">
      <c r="A267" s="141"/>
      <c r="B267" s="141"/>
      <c r="C267" s="141"/>
      <c r="D267" s="124"/>
      <c r="E267" s="141"/>
      <c r="F267" s="141" t="s">
        <v>96</v>
      </c>
      <c r="G267" s="134"/>
      <c r="H267" s="135"/>
      <c r="I267" s="135"/>
      <c r="J267" s="135"/>
      <c r="K267" s="135" t="s">
        <v>7</v>
      </c>
      <c r="L267" s="135"/>
      <c r="M267" s="135"/>
      <c r="N267" s="136" t="s">
        <v>7</v>
      </c>
      <c r="O267" s="122"/>
      <c r="P267" s="122"/>
      <c r="Q267" s="122"/>
      <c r="R267" s="122"/>
      <c r="S267" s="122"/>
      <c r="T267" s="122"/>
      <c r="U267" s="122"/>
      <c r="V267" s="122"/>
      <c r="W267" s="122"/>
      <c r="X267" s="122"/>
      <c r="Y267" s="122"/>
      <c r="Z267" s="122"/>
      <c r="AA267" s="122"/>
      <c r="AB267" s="122"/>
      <c r="AC267" s="122"/>
      <c r="AD267" s="122"/>
      <c r="AE267" s="122"/>
      <c r="AF267" s="122"/>
    </row>
    <row r="268" spans="1:32" ht="30" x14ac:dyDescent="0.25">
      <c r="A268" s="141"/>
      <c r="B268" s="141"/>
      <c r="C268" s="141"/>
      <c r="D268" s="124"/>
      <c r="E268" s="141"/>
      <c r="F268" s="141" t="s">
        <v>40</v>
      </c>
      <c r="G268" s="134"/>
      <c r="H268" s="135" t="s">
        <v>7</v>
      </c>
      <c r="I268" s="135"/>
      <c r="J268" s="135" t="s">
        <v>7</v>
      </c>
      <c r="K268" s="135"/>
      <c r="L268" s="135"/>
      <c r="M268" s="135"/>
      <c r="N268" s="136" t="s">
        <v>336</v>
      </c>
      <c r="O268" s="122"/>
      <c r="P268" s="122"/>
      <c r="Q268" s="122"/>
      <c r="R268" s="122"/>
      <c r="S268" s="122"/>
      <c r="T268" s="122"/>
      <c r="U268" s="122"/>
      <c r="V268" s="122"/>
      <c r="W268" s="122"/>
      <c r="X268" s="122"/>
      <c r="Y268" s="122"/>
      <c r="Z268" s="122"/>
      <c r="AA268" s="122"/>
      <c r="AB268" s="122"/>
      <c r="AC268" s="122"/>
      <c r="AD268" s="122"/>
      <c r="AE268" s="122"/>
      <c r="AF268" s="122"/>
    </row>
    <row r="269" spans="1:32" ht="45.75" thickBot="1" x14ac:dyDescent="0.3">
      <c r="A269" s="141"/>
      <c r="B269" s="141"/>
      <c r="C269" s="141"/>
      <c r="D269" s="124"/>
      <c r="E269" s="141"/>
      <c r="F269" s="142" t="s">
        <v>87</v>
      </c>
      <c r="G269" s="137"/>
      <c r="H269" s="138"/>
      <c r="I269" s="138"/>
      <c r="J269" s="138"/>
      <c r="K269" s="138"/>
      <c r="L269" s="138" t="s">
        <v>7</v>
      </c>
      <c r="M269" s="138"/>
      <c r="N269" s="139" t="s">
        <v>7</v>
      </c>
      <c r="O269" s="122"/>
      <c r="P269" s="122"/>
      <c r="Q269" s="122"/>
      <c r="R269" s="122"/>
      <c r="S269" s="122"/>
      <c r="T269" s="122"/>
      <c r="U269" s="122"/>
      <c r="V269" s="122"/>
      <c r="W269" s="122"/>
      <c r="X269" s="122"/>
      <c r="Y269" s="122"/>
      <c r="Z269" s="122"/>
      <c r="AA269" s="122"/>
      <c r="AB269" s="122"/>
      <c r="AC269" s="122"/>
      <c r="AD269" s="122"/>
      <c r="AE269" s="122"/>
      <c r="AF269" s="122"/>
    </row>
    <row r="270" spans="1:32" ht="30.75" thickBot="1" x14ac:dyDescent="0.3">
      <c r="A270" s="142"/>
      <c r="B270" s="142"/>
      <c r="C270" s="142"/>
      <c r="D270" s="124"/>
      <c r="E270" s="142"/>
      <c r="F270" s="124" t="s">
        <v>439</v>
      </c>
      <c r="G270" s="134"/>
      <c r="H270" s="135"/>
      <c r="I270" s="135"/>
      <c r="J270" s="135"/>
      <c r="K270" s="135"/>
      <c r="L270" s="135"/>
      <c r="M270" s="135" t="s">
        <v>7</v>
      </c>
      <c r="N270" s="136" t="s">
        <v>7</v>
      </c>
      <c r="O270" s="122"/>
      <c r="P270" s="122"/>
      <c r="Q270" s="122"/>
      <c r="R270" s="122"/>
      <c r="S270" s="122"/>
      <c r="T270" s="122"/>
      <c r="U270" s="122"/>
      <c r="V270" s="122"/>
      <c r="W270" s="122"/>
      <c r="X270" s="122"/>
      <c r="Y270" s="122"/>
      <c r="Z270" s="122"/>
      <c r="AA270" s="122"/>
      <c r="AB270" s="122"/>
      <c r="AC270" s="122"/>
      <c r="AD270" s="122"/>
      <c r="AE270" s="122"/>
      <c r="AF270" s="122"/>
    </row>
    <row r="271" spans="1:32" ht="30" x14ac:dyDescent="0.25">
      <c r="A271" s="141"/>
      <c r="B271" s="141"/>
      <c r="C271" s="141"/>
      <c r="D271" s="124"/>
      <c r="E271" s="141" t="s">
        <v>309</v>
      </c>
      <c r="F271" s="141" t="s">
        <v>99</v>
      </c>
      <c r="G271" s="134"/>
      <c r="H271" s="135"/>
      <c r="I271" s="135"/>
      <c r="J271" s="135" t="s">
        <v>7</v>
      </c>
      <c r="K271" s="135"/>
      <c r="L271" s="135"/>
      <c r="M271" s="135"/>
      <c r="N271" s="136" t="s">
        <v>7</v>
      </c>
      <c r="O271" s="122"/>
      <c r="P271" s="122"/>
      <c r="Q271" s="122"/>
      <c r="R271" s="122"/>
      <c r="S271" s="122"/>
      <c r="T271" s="122"/>
      <c r="U271" s="122"/>
      <c r="V271" s="122"/>
      <c r="W271" s="122"/>
      <c r="X271" s="122"/>
      <c r="Y271" s="122"/>
      <c r="Z271" s="122"/>
      <c r="AA271" s="122"/>
      <c r="AB271" s="122"/>
      <c r="AC271" s="122"/>
      <c r="AD271" s="122"/>
      <c r="AE271" s="122"/>
      <c r="AF271" s="122"/>
    </row>
    <row r="272" spans="1:32" ht="30" x14ac:dyDescent="0.25">
      <c r="A272" s="141"/>
      <c r="B272" s="141"/>
      <c r="C272" s="141"/>
      <c r="D272" s="124"/>
      <c r="E272" s="141"/>
      <c r="F272" s="141" t="s">
        <v>97</v>
      </c>
      <c r="G272" s="134"/>
      <c r="H272" s="135"/>
      <c r="I272" s="135"/>
      <c r="J272" s="135"/>
      <c r="K272" s="135"/>
      <c r="L272" s="135" t="s">
        <v>7</v>
      </c>
      <c r="M272" s="135"/>
      <c r="N272" s="136" t="s">
        <v>7</v>
      </c>
      <c r="O272" s="122"/>
      <c r="P272" s="122"/>
      <c r="Q272" s="122"/>
      <c r="R272" s="122"/>
      <c r="S272" s="122"/>
      <c r="T272" s="122"/>
      <c r="U272" s="122"/>
      <c r="V272" s="122"/>
      <c r="W272" s="122"/>
      <c r="X272" s="122"/>
      <c r="Y272" s="122"/>
      <c r="Z272" s="122"/>
      <c r="AA272" s="122"/>
      <c r="AB272" s="122"/>
      <c r="AC272" s="122"/>
      <c r="AD272" s="122"/>
      <c r="AE272" s="122"/>
      <c r="AF272" s="122"/>
    </row>
    <row r="273" spans="1:32" ht="30.75" thickBot="1" x14ac:dyDescent="0.3">
      <c r="A273" s="141"/>
      <c r="B273" s="141"/>
      <c r="C273" s="141"/>
      <c r="D273" s="124"/>
      <c r="E273" s="141"/>
      <c r="F273" s="142" t="s">
        <v>101</v>
      </c>
      <c r="G273" s="137"/>
      <c r="H273" s="138" t="s">
        <v>7</v>
      </c>
      <c r="I273" s="138" t="s">
        <v>7</v>
      </c>
      <c r="J273" s="138"/>
      <c r="K273" s="138" t="s">
        <v>7</v>
      </c>
      <c r="L273" s="138"/>
      <c r="M273" s="138"/>
      <c r="N273" s="139" t="s">
        <v>334</v>
      </c>
      <c r="O273" s="122"/>
      <c r="P273" s="122"/>
      <c r="Q273" s="122"/>
      <c r="R273" s="122"/>
      <c r="S273" s="122"/>
      <c r="T273" s="122"/>
      <c r="U273" s="122"/>
      <c r="V273" s="122"/>
      <c r="W273" s="122"/>
      <c r="X273" s="122"/>
      <c r="Y273" s="122"/>
      <c r="Z273" s="122"/>
      <c r="AA273" s="122"/>
      <c r="AB273" s="122"/>
      <c r="AC273" s="122"/>
      <c r="AD273" s="122"/>
      <c r="AE273" s="122"/>
      <c r="AF273" s="122"/>
    </row>
    <row r="274" spans="1:32" ht="45.75" thickBot="1" x14ac:dyDescent="0.3">
      <c r="A274" s="142"/>
      <c r="B274" s="142"/>
      <c r="C274" s="142"/>
      <c r="D274" s="124"/>
      <c r="E274" s="142"/>
      <c r="F274" s="124" t="s">
        <v>100</v>
      </c>
      <c r="G274" s="134"/>
      <c r="H274" s="135"/>
      <c r="I274" s="135"/>
      <c r="J274" s="135"/>
      <c r="K274" s="135"/>
      <c r="L274" s="135"/>
      <c r="M274" s="135" t="s">
        <v>7</v>
      </c>
      <c r="N274" s="136" t="s">
        <v>7</v>
      </c>
      <c r="O274" s="122"/>
      <c r="P274" s="122"/>
      <c r="Q274" s="122"/>
      <c r="R274" s="122"/>
      <c r="S274" s="122"/>
      <c r="T274" s="122"/>
      <c r="U274" s="122"/>
      <c r="V274" s="122"/>
      <c r="W274" s="122"/>
      <c r="X274" s="122"/>
      <c r="Y274" s="122"/>
      <c r="Z274" s="122"/>
      <c r="AA274" s="122"/>
      <c r="AB274" s="122"/>
      <c r="AC274" s="122"/>
      <c r="AD274" s="122"/>
      <c r="AE274" s="122"/>
      <c r="AF274" s="122"/>
    </row>
    <row r="275" spans="1:32" ht="195" x14ac:dyDescent="0.25">
      <c r="A275" s="141"/>
      <c r="B275" s="141"/>
      <c r="C275" s="141"/>
      <c r="D275" s="124"/>
      <c r="E275" s="141" t="s">
        <v>305</v>
      </c>
      <c r="F275" s="124" t="s">
        <v>454</v>
      </c>
      <c r="G275" s="134"/>
      <c r="H275" s="135"/>
      <c r="I275" s="135"/>
      <c r="J275" s="135"/>
      <c r="K275" s="135"/>
      <c r="L275" s="135"/>
      <c r="M275" s="135" t="s">
        <v>6</v>
      </c>
      <c r="N275" s="136" t="s">
        <v>6</v>
      </c>
      <c r="O275" s="122"/>
      <c r="P275" s="122"/>
      <c r="Q275" s="122"/>
      <c r="R275" s="122"/>
      <c r="S275" s="122"/>
      <c r="T275" s="122"/>
      <c r="U275" s="122"/>
      <c r="V275" s="122"/>
      <c r="W275" s="122"/>
      <c r="X275" s="122"/>
      <c r="Y275" s="122"/>
      <c r="Z275" s="122"/>
      <c r="AA275" s="122"/>
      <c r="AB275" s="122"/>
      <c r="AC275" s="122"/>
      <c r="AD275" s="122"/>
      <c r="AE275" s="122"/>
      <c r="AF275" s="122"/>
    </row>
    <row r="276" spans="1:32" ht="195" x14ac:dyDescent="0.25">
      <c r="A276" s="141"/>
      <c r="B276" s="141"/>
      <c r="C276" s="141"/>
      <c r="D276" s="124"/>
      <c r="E276" s="141"/>
      <c r="F276" s="124" t="s">
        <v>552</v>
      </c>
      <c r="G276" s="134"/>
      <c r="H276" s="135"/>
      <c r="I276" s="135"/>
      <c r="J276" s="135"/>
      <c r="K276" s="135"/>
      <c r="L276" s="135" t="s">
        <v>6</v>
      </c>
      <c r="M276" s="135"/>
      <c r="N276" s="136" t="s">
        <v>6</v>
      </c>
      <c r="O276" s="122"/>
      <c r="P276" s="122"/>
      <c r="Q276" s="122"/>
      <c r="R276" s="122"/>
      <c r="S276" s="122"/>
      <c r="T276" s="122"/>
      <c r="U276" s="122"/>
      <c r="V276" s="122"/>
      <c r="W276" s="122"/>
      <c r="X276" s="122"/>
      <c r="Y276" s="122"/>
      <c r="Z276" s="122"/>
      <c r="AA276" s="122"/>
      <c r="AB276" s="122"/>
      <c r="AC276" s="122"/>
      <c r="AD276" s="122"/>
      <c r="AE276" s="122"/>
      <c r="AF276" s="122"/>
    </row>
    <row r="277" spans="1:32" ht="30" x14ac:dyDescent="0.25">
      <c r="A277" s="141"/>
      <c r="B277" s="141"/>
      <c r="C277" s="141"/>
      <c r="D277" s="124"/>
      <c r="E277" s="141"/>
      <c r="F277" s="141" t="s">
        <v>85</v>
      </c>
      <c r="G277" s="134"/>
      <c r="H277" s="135"/>
      <c r="I277" s="135"/>
      <c r="J277" s="135" t="s">
        <v>7</v>
      </c>
      <c r="K277" s="135"/>
      <c r="L277" s="135"/>
      <c r="M277" s="135"/>
      <c r="N277" s="136" t="s">
        <v>7</v>
      </c>
      <c r="O277" s="122"/>
      <c r="P277" s="122"/>
      <c r="Q277" s="122"/>
      <c r="R277" s="122"/>
      <c r="S277" s="122"/>
      <c r="T277" s="122"/>
      <c r="U277" s="122"/>
      <c r="V277" s="122"/>
      <c r="W277" s="122"/>
      <c r="X277" s="122"/>
      <c r="Y277" s="122"/>
      <c r="Z277" s="122"/>
      <c r="AA277" s="122"/>
      <c r="AB277" s="122"/>
      <c r="AC277" s="122"/>
      <c r="AD277" s="122"/>
      <c r="AE277" s="122"/>
      <c r="AF277" s="122"/>
    </row>
    <row r="278" spans="1:32" ht="60.75" thickBot="1" x14ac:dyDescent="0.3">
      <c r="A278" s="141"/>
      <c r="B278" s="141"/>
      <c r="C278" s="141"/>
      <c r="D278" s="124"/>
      <c r="E278" s="141"/>
      <c r="F278" s="142" t="s">
        <v>54</v>
      </c>
      <c r="G278" s="137"/>
      <c r="H278" s="138" t="s">
        <v>7</v>
      </c>
      <c r="I278" s="138"/>
      <c r="J278" s="138"/>
      <c r="K278" s="138"/>
      <c r="L278" s="138"/>
      <c r="M278" s="138"/>
      <c r="N278" s="139" t="s">
        <v>7</v>
      </c>
      <c r="O278" s="122"/>
      <c r="P278" s="122"/>
      <c r="Q278" s="122"/>
      <c r="R278" s="122"/>
      <c r="S278" s="122"/>
      <c r="T278" s="122"/>
      <c r="U278" s="122"/>
      <c r="V278" s="122"/>
      <c r="W278" s="122"/>
      <c r="X278" s="122"/>
      <c r="Y278" s="122"/>
      <c r="Z278" s="122"/>
      <c r="AA278" s="122"/>
      <c r="AB278" s="122"/>
      <c r="AC278" s="122"/>
      <c r="AD278" s="122"/>
      <c r="AE278" s="122"/>
      <c r="AF278" s="122"/>
    </row>
    <row r="279" spans="1:32" ht="135" x14ac:dyDescent="0.25">
      <c r="A279" s="141"/>
      <c r="B279" s="141"/>
      <c r="C279" s="141"/>
      <c r="D279" s="124"/>
      <c r="E279" s="141"/>
      <c r="F279" s="124" t="s">
        <v>505</v>
      </c>
      <c r="G279" s="134"/>
      <c r="H279" s="135"/>
      <c r="I279" s="135" t="s">
        <v>7</v>
      </c>
      <c r="J279" s="135"/>
      <c r="K279" s="135"/>
      <c r="L279" s="135"/>
      <c r="M279" s="135"/>
      <c r="N279" s="136" t="s">
        <v>7</v>
      </c>
      <c r="O279" s="122"/>
      <c r="P279" s="122"/>
      <c r="Q279" s="122"/>
      <c r="R279" s="122"/>
      <c r="S279" s="122"/>
      <c r="T279" s="122"/>
      <c r="U279" s="122"/>
      <c r="V279" s="122"/>
      <c r="W279" s="122"/>
      <c r="X279" s="122"/>
      <c r="Y279" s="122"/>
      <c r="Z279" s="122"/>
      <c r="AA279" s="122"/>
      <c r="AB279" s="122"/>
      <c r="AC279" s="122"/>
      <c r="AD279" s="122"/>
      <c r="AE279" s="122"/>
      <c r="AF279" s="122"/>
    </row>
    <row r="280" spans="1:32" ht="60.75" thickBot="1" x14ac:dyDescent="0.3">
      <c r="A280" s="142"/>
      <c r="B280" s="142"/>
      <c r="C280" s="142"/>
      <c r="D280" s="124"/>
      <c r="E280" s="142"/>
      <c r="F280" s="142" t="s">
        <v>260</v>
      </c>
      <c r="G280" s="137"/>
      <c r="H280" s="138"/>
      <c r="I280" s="138"/>
      <c r="J280" s="138"/>
      <c r="K280" s="138" t="s">
        <v>7</v>
      </c>
      <c r="L280" s="138"/>
      <c r="M280" s="138"/>
      <c r="N280" s="139" t="s">
        <v>7</v>
      </c>
      <c r="O280" s="122"/>
      <c r="P280" s="122"/>
      <c r="Q280" s="122"/>
      <c r="R280" s="122"/>
      <c r="S280" s="122"/>
      <c r="T280" s="122"/>
      <c r="U280" s="122"/>
      <c r="V280" s="122"/>
      <c r="W280" s="122"/>
      <c r="X280" s="122"/>
      <c r="Y280" s="122"/>
      <c r="Z280" s="122"/>
      <c r="AA280" s="122"/>
      <c r="AB280" s="122"/>
      <c r="AC280" s="122"/>
      <c r="AD280" s="122"/>
      <c r="AE280" s="122"/>
      <c r="AF280" s="122"/>
    </row>
    <row r="281" spans="1:32" ht="30" x14ac:dyDescent="0.25">
      <c r="A281" s="141"/>
      <c r="B281" s="141"/>
      <c r="C281" s="141"/>
      <c r="D281" s="124"/>
      <c r="E281" s="141" t="s">
        <v>307</v>
      </c>
      <c r="F281" s="124" t="s">
        <v>407</v>
      </c>
      <c r="G281" s="134"/>
      <c r="H281" s="135"/>
      <c r="I281" s="135"/>
      <c r="J281" s="135"/>
      <c r="K281" s="135" t="s">
        <v>7</v>
      </c>
      <c r="L281" s="135"/>
      <c r="M281" s="135"/>
      <c r="N281" s="136" t="s">
        <v>7</v>
      </c>
      <c r="O281" s="122"/>
      <c r="P281" s="122"/>
      <c r="Q281" s="122"/>
      <c r="R281" s="122"/>
      <c r="S281" s="122"/>
      <c r="T281" s="122"/>
      <c r="U281" s="122"/>
      <c r="V281" s="122"/>
      <c r="W281" s="122"/>
      <c r="X281" s="122"/>
      <c r="Y281" s="122"/>
      <c r="Z281" s="122"/>
      <c r="AA281" s="122"/>
      <c r="AB281" s="122"/>
      <c r="AC281" s="122"/>
      <c r="AD281" s="122"/>
      <c r="AE281" s="122"/>
      <c r="AF281" s="122"/>
    </row>
    <row r="282" spans="1:32" ht="45" x14ac:dyDescent="0.25">
      <c r="A282" s="141"/>
      <c r="B282" s="141"/>
      <c r="C282" s="141"/>
      <c r="D282" s="124"/>
      <c r="E282" s="141"/>
      <c r="F282" s="124" t="s">
        <v>490</v>
      </c>
      <c r="G282" s="134"/>
      <c r="H282" s="135"/>
      <c r="I282" s="135"/>
      <c r="J282" s="135"/>
      <c r="K282" s="135"/>
      <c r="L282" s="135"/>
      <c r="M282" s="135" t="s">
        <v>7</v>
      </c>
      <c r="N282" s="136" t="s">
        <v>7</v>
      </c>
      <c r="O282" s="122"/>
      <c r="P282" s="122"/>
      <c r="Q282" s="122"/>
      <c r="R282" s="122"/>
      <c r="S282" s="122"/>
      <c r="T282" s="122"/>
      <c r="U282" s="122"/>
      <c r="V282" s="122"/>
      <c r="W282" s="122"/>
      <c r="X282" s="122"/>
      <c r="Y282" s="122"/>
      <c r="Z282" s="122"/>
      <c r="AA282" s="122"/>
      <c r="AB282" s="122"/>
      <c r="AC282" s="122"/>
      <c r="AD282" s="122"/>
      <c r="AE282" s="122"/>
      <c r="AF282" s="122"/>
    </row>
    <row r="283" spans="1:32" x14ac:dyDescent="0.25">
      <c r="A283" s="141"/>
      <c r="B283" s="141"/>
      <c r="C283" s="141"/>
      <c r="D283" s="124"/>
      <c r="E283" s="141"/>
      <c r="F283" s="141" t="s">
        <v>95</v>
      </c>
      <c r="G283" s="134"/>
      <c r="H283" s="135"/>
      <c r="I283" s="135"/>
      <c r="J283" s="135" t="s">
        <v>7</v>
      </c>
      <c r="K283" s="135"/>
      <c r="L283" s="135"/>
      <c r="M283" s="135"/>
      <c r="N283" s="136" t="s">
        <v>7</v>
      </c>
      <c r="O283" s="122"/>
      <c r="P283" s="122"/>
      <c r="Q283" s="122"/>
      <c r="R283" s="122"/>
      <c r="S283" s="122"/>
      <c r="T283" s="122"/>
      <c r="U283" s="122"/>
      <c r="V283" s="122"/>
      <c r="W283" s="122"/>
      <c r="X283" s="122"/>
      <c r="Y283" s="122"/>
      <c r="Z283" s="122"/>
      <c r="AA283" s="122"/>
      <c r="AB283" s="122"/>
      <c r="AC283" s="122"/>
      <c r="AD283" s="122"/>
      <c r="AE283" s="122"/>
      <c r="AF283" s="122"/>
    </row>
    <row r="284" spans="1:32" x14ac:dyDescent="0.25">
      <c r="A284" s="141"/>
      <c r="B284" s="141"/>
      <c r="C284" s="141"/>
      <c r="D284" s="124"/>
      <c r="E284" s="141"/>
      <c r="F284" s="141" t="s">
        <v>51</v>
      </c>
      <c r="G284" s="134"/>
      <c r="H284" s="135" t="s">
        <v>7</v>
      </c>
      <c r="I284" s="135"/>
      <c r="J284" s="135"/>
      <c r="K284" s="135"/>
      <c r="L284" s="135"/>
      <c r="M284" s="135"/>
      <c r="N284" s="136" t="s">
        <v>7</v>
      </c>
      <c r="O284" s="122"/>
      <c r="P284" s="122"/>
      <c r="Q284" s="122"/>
      <c r="R284" s="122"/>
      <c r="S284" s="122"/>
      <c r="T284" s="122"/>
      <c r="U284" s="122"/>
      <c r="V284" s="122"/>
      <c r="W284" s="122"/>
      <c r="X284" s="122"/>
      <c r="Y284" s="122"/>
      <c r="Z284" s="122"/>
      <c r="AA284" s="122"/>
      <c r="AB284" s="122"/>
      <c r="AC284" s="122"/>
      <c r="AD284" s="122"/>
      <c r="AE284" s="122"/>
      <c r="AF284" s="122"/>
    </row>
    <row r="285" spans="1:32" ht="30.75" thickBot="1" x14ac:dyDescent="0.3">
      <c r="A285" s="141"/>
      <c r="B285" s="141"/>
      <c r="C285" s="141"/>
      <c r="D285" s="124"/>
      <c r="E285" s="141"/>
      <c r="F285" s="142" t="s">
        <v>69</v>
      </c>
      <c r="G285" s="137"/>
      <c r="H285" s="138"/>
      <c r="I285" s="138" t="s">
        <v>7</v>
      </c>
      <c r="J285" s="138"/>
      <c r="K285" s="138"/>
      <c r="L285" s="138"/>
      <c r="M285" s="138"/>
      <c r="N285" s="139" t="s">
        <v>7</v>
      </c>
      <c r="O285" s="122"/>
      <c r="P285" s="122"/>
      <c r="Q285" s="122"/>
      <c r="R285" s="122"/>
      <c r="S285" s="122"/>
      <c r="T285" s="122"/>
      <c r="U285" s="122"/>
      <c r="V285" s="122"/>
      <c r="W285" s="122"/>
      <c r="X285" s="122"/>
      <c r="Y285" s="122"/>
      <c r="Z285" s="122"/>
      <c r="AA285" s="122"/>
      <c r="AB285" s="122"/>
      <c r="AC285" s="122"/>
      <c r="AD285" s="122"/>
      <c r="AE285" s="122"/>
      <c r="AF285" s="122"/>
    </row>
    <row r="286" spans="1:32" ht="45.75" thickBot="1" x14ac:dyDescent="0.3">
      <c r="A286" s="142"/>
      <c r="B286" s="142"/>
      <c r="C286" s="142"/>
      <c r="D286" s="124"/>
      <c r="E286" s="142"/>
      <c r="F286" s="124" t="s">
        <v>458</v>
      </c>
      <c r="G286" s="134"/>
      <c r="H286" s="135"/>
      <c r="I286" s="135"/>
      <c r="J286" s="135"/>
      <c r="K286" s="135"/>
      <c r="L286" s="135" t="s">
        <v>7</v>
      </c>
      <c r="M286" s="135"/>
      <c r="N286" s="136" t="s">
        <v>7</v>
      </c>
      <c r="O286" s="122"/>
      <c r="P286" s="122"/>
      <c r="Q286" s="122"/>
      <c r="R286" s="122"/>
      <c r="S286" s="122"/>
      <c r="T286" s="122"/>
      <c r="U286" s="122"/>
      <c r="V286" s="122"/>
      <c r="W286" s="122"/>
      <c r="X286" s="122"/>
      <c r="Y286" s="122"/>
      <c r="Z286" s="122"/>
      <c r="AA286" s="122"/>
      <c r="AB286" s="122"/>
      <c r="AC286" s="122"/>
      <c r="AD286" s="122"/>
      <c r="AE286" s="122"/>
      <c r="AF286" s="122"/>
    </row>
    <row r="287" spans="1:32" ht="30.75" thickBot="1" x14ac:dyDescent="0.3">
      <c r="A287" s="141"/>
      <c r="B287" s="141"/>
      <c r="C287" s="141"/>
      <c r="D287" s="124"/>
      <c r="E287" s="141" t="s">
        <v>306</v>
      </c>
      <c r="F287" s="142" t="s">
        <v>268</v>
      </c>
      <c r="G287" s="137"/>
      <c r="H287" s="138"/>
      <c r="I287" s="138"/>
      <c r="J287" s="138"/>
      <c r="K287" s="138" t="s">
        <v>7</v>
      </c>
      <c r="L287" s="138"/>
      <c r="M287" s="138"/>
      <c r="N287" s="139" t="s">
        <v>7</v>
      </c>
      <c r="O287" s="122"/>
      <c r="P287" s="122"/>
      <c r="Q287" s="122"/>
      <c r="R287" s="122"/>
      <c r="S287" s="122"/>
      <c r="T287" s="122"/>
      <c r="U287" s="122"/>
      <c r="V287" s="122"/>
      <c r="W287" s="122"/>
      <c r="X287" s="122"/>
      <c r="Y287" s="122"/>
      <c r="Z287" s="122"/>
      <c r="AA287" s="122"/>
      <c r="AB287" s="122"/>
      <c r="AC287" s="122"/>
      <c r="AD287" s="122"/>
      <c r="AE287" s="122"/>
      <c r="AF287" s="122"/>
    </row>
    <row r="288" spans="1:32" ht="105" x14ac:dyDescent="0.25">
      <c r="A288" s="141"/>
      <c r="B288" s="141"/>
      <c r="C288" s="141"/>
      <c r="D288" s="124"/>
      <c r="E288" s="141"/>
      <c r="F288" s="124" t="s">
        <v>515</v>
      </c>
      <c r="G288" s="134"/>
      <c r="H288" s="135"/>
      <c r="I288" s="135"/>
      <c r="J288" s="135"/>
      <c r="K288" s="135"/>
      <c r="L288" s="135" t="s">
        <v>6</v>
      </c>
      <c r="M288" s="135"/>
      <c r="N288" s="136" t="s">
        <v>6</v>
      </c>
      <c r="O288" s="122"/>
      <c r="P288" s="122"/>
      <c r="Q288" s="122"/>
      <c r="R288" s="122"/>
      <c r="S288" s="122"/>
      <c r="T288" s="122"/>
      <c r="U288" s="122"/>
      <c r="V288" s="122"/>
      <c r="W288" s="122"/>
      <c r="X288" s="122"/>
      <c r="Y288" s="122"/>
      <c r="Z288" s="122"/>
      <c r="AA288" s="122"/>
      <c r="AB288" s="122"/>
      <c r="AC288" s="122"/>
      <c r="AD288" s="122"/>
      <c r="AE288" s="122"/>
      <c r="AF288" s="122"/>
    </row>
    <row r="289" spans="1:32" ht="75" x14ac:dyDescent="0.25">
      <c r="A289" s="141"/>
      <c r="B289" s="141"/>
      <c r="C289" s="141"/>
      <c r="D289" s="124"/>
      <c r="E289" s="141"/>
      <c r="F289" s="124" t="s">
        <v>506</v>
      </c>
      <c r="G289" s="134"/>
      <c r="H289" s="135" t="s">
        <v>6</v>
      </c>
      <c r="I289" s="135"/>
      <c r="J289" s="135"/>
      <c r="K289" s="135"/>
      <c r="L289" s="135"/>
      <c r="M289" s="135"/>
      <c r="N289" s="136" t="s">
        <v>6</v>
      </c>
      <c r="O289" s="122"/>
      <c r="P289" s="122"/>
      <c r="Q289" s="122"/>
      <c r="R289" s="122"/>
      <c r="S289" s="122"/>
      <c r="T289" s="122"/>
      <c r="U289" s="122"/>
      <c r="V289" s="122"/>
      <c r="W289" s="122"/>
      <c r="X289" s="122"/>
      <c r="Y289" s="122"/>
      <c r="Z289" s="122"/>
      <c r="AA289" s="122"/>
      <c r="AB289" s="122"/>
      <c r="AC289" s="122"/>
      <c r="AD289" s="122"/>
      <c r="AE289" s="122"/>
      <c r="AF289" s="122"/>
    </row>
    <row r="290" spans="1:32" ht="45" x14ac:dyDescent="0.25">
      <c r="A290" s="141"/>
      <c r="B290" s="141"/>
      <c r="C290" s="141"/>
      <c r="D290" s="124"/>
      <c r="E290" s="141"/>
      <c r="F290" s="124" t="s">
        <v>360</v>
      </c>
      <c r="G290" s="134"/>
      <c r="H290" s="135"/>
      <c r="I290" s="135" t="s">
        <v>7</v>
      </c>
      <c r="J290" s="135"/>
      <c r="K290" s="135"/>
      <c r="L290" s="135"/>
      <c r="M290" s="135"/>
      <c r="N290" s="136" t="s">
        <v>7</v>
      </c>
      <c r="O290" s="122"/>
      <c r="P290" s="122"/>
      <c r="Q290" s="122"/>
      <c r="R290" s="122"/>
      <c r="S290" s="122"/>
      <c r="T290" s="122"/>
      <c r="U290" s="122"/>
      <c r="V290" s="122"/>
      <c r="W290" s="122"/>
      <c r="X290" s="122"/>
      <c r="Y290" s="122"/>
      <c r="Z290" s="122"/>
      <c r="AA290" s="122"/>
      <c r="AB290" s="122"/>
      <c r="AC290" s="122"/>
      <c r="AD290" s="122"/>
      <c r="AE290" s="122"/>
      <c r="AF290" s="122"/>
    </row>
    <row r="291" spans="1:32" ht="45.75" thickBot="1" x14ac:dyDescent="0.3">
      <c r="A291" s="141"/>
      <c r="B291" s="141"/>
      <c r="C291" s="141"/>
      <c r="D291" s="124"/>
      <c r="E291" s="141"/>
      <c r="F291" s="142" t="s">
        <v>94</v>
      </c>
      <c r="G291" s="137"/>
      <c r="H291" s="138"/>
      <c r="I291" s="138"/>
      <c r="J291" s="138" t="s">
        <v>7</v>
      </c>
      <c r="K291" s="138"/>
      <c r="L291" s="138"/>
      <c r="M291" s="138"/>
      <c r="N291" s="139" t="s">
        <v>7</v>
      </c>
      <c r="O291" s="122"/>
      <c r="P291" s="122"/>
      <c r="Q291" s="122"/>
      <c r="R291" s="122"/>
      <c r="S291" s="122"/>
      <c r="T291" s="122"/>
      <c r="U291" s="122"/>
      <c r="V291" s="122"/>
      <c r="W291" s="122"/>
      <c r="X291" s="122"/>
      <c r="Y291" s="122"/>
      <c r="Z291" s="122"/>
      <c r="AA291" s="122"/>
      <c r="AB291" s="122"/>
      <c r="AC291" s="122"/>
      <c r="AD291" s="122"/>
      <c r="AE291" s="122"/>
      <c r="AF291" s="122"/>
    </row>
    <row r="292" spans="1:32" ht="90.75" thickBot="1" x14ac:dyDescent="0.3">
      <c r="A292" s="142"/>
      <c r="B292" s="142"/>
      <c r="C292" s="142"/>
      <c r="D292" s="124"/>
      <c r="E292" s="142"/>
      <c r="F292" s="124" t="s">
        <v>435</v>
      </c>
      <c r="G292" s="134"/>
      <c r="H292" s="135"/>
      <c r="I292" s="135"/>
      <c r="J292" s="135"/>
      <c r="K292" s="135"/>
      <c r="L292" s="135"/>
      <c r="M292" s="135" t="s">
        <v>6</v>
      </c>
      <c r="N292" s="136" t="s">
        <v>6</v>
      </c>
      <c r="O292" s="122"/>
      <c r="P292" s="122"/>
      <c r="Q292" s="122"/>
      <c r="R292" s="122"/>
      <c r="S292" s="122"/>
      <c r="T292" s="122"/>
      <c r="U292" s="122"/>
      <c r="V292" s="122"/>
      <c r="W292" s="122"/>
      <c r="X292" s="122"/>
      <c r="Y292" s="122"/>
      <c r="Z292" s="122"/>
      <c r="AA292" s="122"/>
      <c r="AB292" s="122"/>
      <c r="AC292" s="122"/>
      <c r="AD292" s="122"/>
      <c r="AE292" s="122"/>
      <c r="AF292" s="122"/>
    </row>
    <row r="293" spans="1:32" ht="180" x14ac:dyDescent="0.25">
      <c r="A293" s="141"/>
      <c r="B293" s="141"/>
      <c r="C293" s="141" t="s">
        <v>206</v>
      </c>
      <c r="D293" s="141" t="s">
        <v>221</v>
      </c>
      <c r="E293" s="141" t="s">
        <v>310</v>
      </c>
      <c r="F293" s="124" t="s">
        <v>460</v>
      </c>
      <c r="G293" s="134"/>
      <c r="H293" s="135"/>
      <c r="I293" s="135"/>
      <c r="J293" s="135"/>
      <c r="K293" s="135"/>
      <c r="L293" s="135"/>
      <c r="M293" s="135" t="s">
        <v>6</v>
      </c>
      <c r="N293" s="136" t="s">
        <v>6</v>
      </c>
      <c r="O293" s="122"/>
      <c r="P293" s="122"/>
      <c r="Q293" s="122"/>
      <c r="R293" s="122"/>
      <c r="S293" s="122"/>
      <c r="T293" s="122"/>
      <c r="U293" s="122"/>
      <c r="V293" s="122"/>
      <c r="W293" s="122"/>
      <c r="X293" s="122"/>
      <c r="Y293" s="122"/>
      <c r="Z293" s="122"/>
      <c r="AA293" s="122"/>
      <c r="AB293" s="122"/>
      <c r="AC293" s="122"/>
      <c r="AD293" s="122"/>
      <c r="AE293" s="122"/>
      <c r="AF293" s="122"/>
    </row>
    <row r="294" spans="1:32" ht="195" x14ac:dyDescent="0.25">
      <c r="A294" s="141"/>
      <c r="B294" s="141"/>
      <c r="C294" s="141"/>
      <c r="D294" s="141"/>
      <c r="E294" s="141"/>
      <c r="F294" s="124" t="s">
        <v>553</v>
      </c>
      <c r="G294" s="134"/>
      <c r="H294" s="135"/>
      <c r="I294" s="135"/>
      <c r="J294" s="135"/>
      <c r="K294" s="135"/>
      <c r="L294" s="135" t="s">
        <v>6</v>
      </c>
      <c r="M294" s="135"/>
      <c r="N294" s="136" t="s">
        <v>6</v>
      </c>
      <c r="O294" s="122"/>
      <c r="P294" s="122"/>
      <c r="Q294" s="122"/>
      <c r="R294" s="122"/>
      <c r="S294" s="122"/>
      <c r="T294" s="122"/>
      <c r="U294" s="122"/>
      <c r="V294" s="122"/>
      <c r="W294" s="122"/>
      <c r="X294" s="122"/>
      <c r="Y294" s="122"/>
      <c r="Z294" s="122"/>
      <c r="AA294" s="122"/>
      <c r="AB294" s="122"/>
      <c r="AC294" s="122"/>
      <c r="AD294" s="122"/>
      <c r="AE294" s="122"/>
      <c r="AF294" s="122"/>
    </row>
    <row r="295" spans="1:32" ht="30" x14ac:dyDescent="0.25">
      <c r="A295" s="141"/>
      <c r="B295" s="141"/>
      <c r="C295" s="141"/>
      <c r="D295" s="141"/>
      <c r="E295" s="141"/>
      <c r="F295" s="141" t="s">
        <v>85</v>
      </c>
      <c r="G295" s="134"/>
      <c r="H295" s="135"/>
      <c r="I295" s="135"/>
      <c r="J295" s="135" t="s">
        <v>7</v>
      </c>
      <c r="K295" s="135"/>
      <c r="L295" s="135"/>
      <c r="M295" s="135"/>
      <c r="N295" s="136" t="s">
        <v>7</v>
      </c>
      <c r="O295" s="122"/>
      <c r="P295" s="122"/>
      <c r="Q295" s="122"/>
      <c r="R295" s="122"/>
      <c r="S295" s="122"/>
      <c r="T295" s="122"/>
      <c r="U295" s="122"/>
      <c r="V295" s="122"/>
      <c r="W295" s="122"/>
      <c r="X295" s="122"/>
      <c r="Y295" s="122"/>
      <c r="Z295" s="122"/>
      <c r="AA295" s="122"/>
      <c r="AB295" s="122"/>
      <c r="AC295" s="122"/>
      <c r="AD295" s="122"/>
      <c r="AE295" s="122"/>
      <c r="AF295" s="122"/>
    </row>
    <row r="296" spans="1:32" ht="75.75" thickBot="1" x14ac:dyDescent="0.3">
      <c r="A296" s="141"/>
      <c r="B296" s="141"/>
      <c r="C296" s="141"/>
      <c r="D296" s="141"/>
      <c r="E296" s="141"/>
      <c r="F296" s="142" t="s">
        <v>262</v>
      </c>
      <c r="G296" s="137"/>
      <c r="H296" s="138" t="s">
        <v>7</v>
      </c>
      <c r="I296" s="138"/>
      <c r="J296" s="138"/>
      <c r="K296" s="138"/>
      <c r="L296" s="138"/>
      <c r="M296" s="138"/>
      <c r="N296" s="139" t="s">
        <v>7</v>
      </c>
      <c r="O296" s="122"/>
      <c r="P296" s="122"/>
      <c r="Q296" s="122"/>
      <c r="R296" s="122"/>
      <c r="S296" s="122"/>
      <c r="T296" s="122"/>
      <c r="U296" s="122"/>
      <c r="V296" s="122"/>
      <c r="W296" s="122"/>
      <c r="X296" s="122"/>
      <c r="Y296" s="122"/>
      <c r="Z296" s="122"/>
      <c r="AA296" s="122"/>
      <c r="AB296" s="122"/>
      <c r="AC296" s="122"/>
      <c r="AD296" s="122"/>
      <c r="AE296" s="122"/>
      <c r="AF296" s="122"/>
    </row>
    <row r="297" spans="1:32" ht="135" x14ac:dyDescent="0.25">
      <c r="A297" s="141"/>
      <c r="B297" s="141"/>
      <c r="C297" s="141"/>
      <c r="D297" s="141"/>
      <c r="E297" s="141"/>
      <c r="F297" s="124" t="s">
        <v>496</v>
      </c>
      <c r="G297" s="134"/>
      <c r="H297" s="135"/>
      <c r="I297" s="135" t="s">
        <v>7</v>
      </c>
      <c r="J297" s="135"/>
      <c r="K297" s="135"/>
      <c r="L297" s="135"/>
      <c r="M297" s="135"/>
      <c r="N297" s="136" t="s">
        <v>7</v>
      </c>
      <c r="O297" s="122"/>
      <c r="P297" s="122"/>
      <c r="Q297" s="122"/>
      <c r="R297" s="122"/>
      <c r="S297" s="122"/>
      <c r="T297" s="122"/>
      <c r="U297" s="122"/>
      <c r="V297" s="122"/>
      <c r="W297" s="122"/>
      <c r="X297" s="122"/>
      <c r="Y297" s="122"/>
      <c r="Z297" s="122"/>
      <c r="AA297" s="122"/>
      <c r="AB297" s="122"/>
      <c r="AC297" s="122"/>
      <c r="AD297" s="122"/>
      <c r="AE297" s="122"/>
      <c r="AF297" s="122"/>
    </row>
    <row r="298" spans="1:32" ht="60.75" thickBot="1" x14ac:dyDescent="0.3">
      <c r="A298" s="142"/>
      <c r="B298" s="142"/>
      <c r="C298" s="142"/>
      <c r="D298" s="142"/>
      <c r="E298" s="142"/>
      <c r="F298" s="142" t="s">
        <v>260</v>
      </c>
      <c r="G298" s="137"/>
      <c r="H298" s="138"/>
      <c r="I298" s="138"/>
      <c r="J298" s="138"/>
      <c r="K298" s="138" t="s">
        <v>7</v>
      </c>
      <c r="L298" s="138"/>
      <c r="M298" s="138"/>
      <c r="N298" s="139" t="s">
        <v>7</v>
      </c>
      <c r="O298" s="122"/>
      <c r="P298" s="122"/>
      <c r="Q298" s="122"/>
      <c r="R298" s="122"/>
      <c r="S298" s="122"/>
      <c r="T298" s="122"/>
      <c r="U298" s="122"/>
      <c r="V298" s="122"/>
      <c r="W298" s="122"/>
      <c r="X298" s="122"/>
      <c r="Y298" s="122"/>
      <c r="Z298" s="122"/>
      <c r="AA298" s="122"/>
      <c r="AB298" s="122"/>
      <c r="AC298" s="122"/>
      <c r="AD298" s="122"/>
      <c r="AE298" s="122"/>
      <c r="AF298" s="122"/>
    </row>
    <row r="299" spans="1:32" ht="195" x14ac:dyDescent="0.25">
      <c r="A299" s="144" t="s">
        <v>169</v>
      </c>
      <c r="B299" s="141" t="s">
        <v>207</v>
      </c>
      <c r="C299" s="141" t="s">
        <v>208</v>
      </c>
      <c r="D299" s="141" t="s">
        <v>211</v>
      </c>
      <c r="E299" s="141" t="s">
        <v>312</v>
      </c>
      <c r="F299" s="124" t="s">
        <v>454</v>
      </c>
      <c r="G299" s="134"/>
      <c r="H299" s="135"/>
      <c r="I299" s="135"/>
      <c r="J299" s="135"/>
      <c r="K299" s="135"/>
      <c r="L299" s="135"/>
      <c r="M299" s="135" t="s">
        <v>6</v>
      </c>
      <c r="N299" s="136" t="s">
        <v>6</v>
      </c>
      <c r="O299" s="122"/>
      <c r="P299" s="122"/>
      <c r="Q299" s="122"/>
      <c r="R299" s="122"/>
      <c r="S299" s="122"/>
      <c r="T299" s="122"/>
      <c r="U299" s="122"/>
      <c r="V299" s="122"/>
      <c r="W299" s="122"/>
      <c r="X299" s="122"/>
      <c r="Y299" s="122"/>
      <c r="Z299" s="122"/>
      <c r="AA299" s="122"/>
      <c r="AB299" s="122"/>
      <c r="AC299" s="122"/>
      <c r="AD299" s="122"/>
      <c r="AE299" s="122"/>
      <c r="AF299" s="122"/>
    </row>
    <row r="300" spans="1:32" ht="240" x14ac:dyDescent="0.25">
      <c r="A300" s="141"/>
      <c r="B300" s="141"/>
      <c r="C300" s="141"/>
      <c r="D300" s="141"/>
      <c r="E300" s="141"/>
      <c r="F300" s="124" t="s">
        <v>554</v>
      </c>
      <c r="G300" s="134"/>
      <c r="H300" s="135"/>
      <c r="I300" s="135"/>
      <c r="J300" s="135"/>
      <c r="K300" s="135"/>
      <c r="L300" s="135" t="s">
        <v>6</v>
      </c>
      <c r="M300" s="135"/>
      <c r="N300" s="136" t="s">
        <v>6</v>
      </c>
      <c r="O300" s="122"/>
      <c r="P300" s="122"/>
      <c r="Q300" s="122"/>
      <c r="R300" s="122"/>
      <c r="S300" s="122"/>
      <c r="T300" s="122"/>
      <c r="U300" s="122"/>
      <c r="V300" s="122"/>
      <c r="W300" s="122"/>
      <c r="X300" s="122"/>
      <c r="Y300" s="122"/>
      <c r="Z300" s="122"/>
      <c r="AA300" s="122"/>
      <c r="AB300" s="122"/>
      <c r="AC300" s="122"/>
      <c r="AD300" s="122"/>
      <c r="AE300" s="122"/>
      <c r="AF300" s="122"/>
    </row>
    <row r="301" spans="1:32" ht="30" x14ac:dyDescent="0.25">
      <c r="A301" s="141"/>
      <c r="B301" s="141"/>
      <c r="C301" s="141"/>
      <c r="D301" s="141"/>
      <c r="E301" s="141"/>
      <c r="F301" s="141" t="s">
        <v>85</v>
      </c>
      <c r="G301" s="134"/>
      <c r="H301" s="135"/>
      <c r="I301" s="135"/>
      <c r="J301" s="135" t="s">
        <v>7</v>
      </c>
      <c r="K301" s="135"/>
      <c r="L301" s="135"/>
      <c r="M301" s="135"/>
      <c r="N301" s="136" t="s">
        <v>7</v>
      </c>
      <c r="O301" s="122"/>
      <c r="P301" s="122"/>
      <c r="Q301" s="122"/>
      <c r="R301" s="122"/>
      <c r="S301" s="122"/>
      <c r="T301" s="122"/>
      <c r="U301" s="122"/>
      <c r="V301" s="122"/>
      <c r="W301" s="122"/>
      <c r="X301" s="122"/>
      <c r="Y301" s="122"/>
      <c r="Z301" s="122"/>
      <c r="AA301" s="122"/>
      <c r="AB301" s="122"/>
      <c r="AC301" s="122"/>
      <c r="AD301" s="122"/>
      <c r="AE301" s="122"/>
      <c r="AF301" s="122"/>
    </row>
    <row r="302" spans="1:32" ht="60.75" thickBot="1" x14ac:dyDescent="0.3">
      <c r="A302" s="141"/>
      <c r="B302" s="141"/>
      <c r="C302" s="141"/>
      <c r="D302" s="141"/>
      <c r="E302" s="141"/>
      <c r="F302" s="142" t="s">
        <v>54</v>
      </c>
      <c r="G302" s="137"/>
      <c r="H302" s="138" t="s">
        <v>7</v>
      </c>
      <c r="I302" s="138"/>
      <c r="J302" s="138"/>
      <c r="K302" s="138"/>
      <c r="L302" s="138"/>
      <c r="M302" s="138"/>
      <c r="N302" s="139" t="s">
        <v>7</v>
      </c>
      <c r="O302" s="122"/>
      <c r="P302" s="122"/>
      <c r="Q302" s="122"/>
      <c r="R302" s="122"/>
      <c r="S302" s="122"/>
      <c r="T302" s="122"/>
      <c r="U302" s="122"/>
      <c r="V302" s="122"/>
      <c r="W302" s="122"/>
      <c r="X302" s="122"/>
      <c r="Y302" s="122"/>
      <c r="Z302" s="122"/>
      <c r="AA302" s="122"/>
      <c r="AB302" s="122"/>
      <c r="AC302" s="122"/>
      <c r="AD302" s="122"/>
      <c r="AE302" s="122"/>
      <c r="AF302" s="122"/>
    </row>
    <row r="303" spans="1:32" ht="135" x14ac:dyDescent="0.25">
      <c r="A303" s="141"/>
      <c r="B303" s="141"/>
      <c r="C303" s="141"/>
      <c r="D303" s="141"/>
      <c r="E303" s="141"/>
      <c r="F303" s="124" t="s">
        <v>507</v>
      </c>
      <c r="G303" s="134"/>
      <c r="H303" s="135"/>
      <c r="I303" s="135" t="s">
        <v>7</v>
      </c>
      <c r="J303" s="135"/>
      <c r="K303" s="135"/>
      <c r="L303" s="135"/>
      <c r="M303" s="135"/>
      <c r="N303" s="136" t="s">
        <v>7</v>
      </c>
      <c r="O303" s="122"/>
      <c r="P303" s="122"/>
      <c r="Q303" s="122"/>
      <c r="R303" s="122"/>
      <c r="S303" s="122"/>
      <c r="T303" s="122"/>
      <c r="U303" s="122"/>
      <c r="V303" s="122"/>
      <c r="W303" s="122"/>
      <c r="X303" s="122"/>
      <c r="Y303" s="122"/>
      <c r="Z303" s="122"/>
      <c r="AA303" s="122"/>
      <c r="AB303" s="122"/>
      <c r="AC303" s="122"/>
      <c r="AD303" s="122"/>
      <c r="AE303" s="122"/>
      <c r="AF303" s="122"/>
    </row>
    <row r="304" spans="1:32" ht="60.75" thickBot="1" x14ac:dyDescent="0.3">
      <c r="A304" s="142"/>
      <c r="B304" s="142"/>
      <c r="C304" s="142"/>
      <c r="D304" s="142"/>
      <c r="E304" s="142"/>
      <c r="F304" s="142" t="s">
        <v>260</v>
      </c>
      <c r="G304" s="137"/>
      <c r="H304" s="138"/>
      <c r="I304" s="138"/>
      <c r="J304" s="138"/>
      <c r="K304" s="138" t="s">
        <v>7</v>
      </c>
      <c r="L304" s="138"/>
      <c r="M304" s="138"/>
      <c r="N304" s="139" t="s">
        <v>7</v>
      </c>
      <c r="O304" s="122"/>
      <c r="P304" s="122"/>
      <c r="Q304" s="122"/>
      <c r="R304" s="122"/>
      <c r="S304" s="122"/>
      <c r="T304" s="122"/>
      <c r="U304" s="122"/>
      <c r="V304" s="122"/>
      <c r="W304" s="122"/>
      <c r="X304" s="122"/>
      <c r="Y304" s="122"/>
      <c r="Z304" s="122"/>
      <c r="AA304" s="122"/>
      <c r="AB304" s="122"/>
      <c r="AC304" s="122"/>
      <c r="AD304" s="122"/>
      <c r="AE304" s="122"/>
      <c r="AF304" s="122"/>
    </row>
    <row r="305" spans="1:32" ht="75" x14ac:dyDescent="0.25">
      <c r="A305" s="141"/>
      <c r="B305" s="141"/>
      <c r="C305" s="141"/>
      <c r="D305" s="141" t="s">
        <v>209</v>
      </c>
      <c r="E305" s="141" t="s">
        <v>311</v>
      </c>
      <c r="F305" s="141" t="s">
        <v>104</v>
      </c>
      <c r="G305" s="134"/>
      <c r="H305" s="135"/>
      <c r="I305" s="135" t="s">
        <v>7</v>
      </c>
      <c r="J305" s="135"/>
      <c r="K305" s="135"/>
      <c r="L305" s="135"/>
      <c r="M305" s="135"/>
      <c r="N305" s="136" t="s">
        <v>7</v>
      </c>
      <c r="O305" s="122"/>
      <c r="P305" s="122"/>
      <c r="Q305" s="122"/>
      <c r="R305" s="122"/>
      <c r="S305" s="122"/>
      <c r="T305" s="122"/>
      <c r="U305" s="122"/>
      <c r="V305" s="122"/>
      <c r="W305" s="122"/>
      <c r="X305" s="122"/>
      <c r="Y305" s="122"/>
      <c r="Z305" s="122"/>
      <c r="AA305" s="122"/>
      <c r="AB305" s="122"/>
      <c r="AC305" s="122"/>
      <c r="AD305" s="122"/>
      <c r="AE305" s="122"/>
      <c r="AF305" s="122"/>
    </row>
    <row r="306" spans="1:32" ht="30" x14ac:dyDescent="0.25">
      <c r="A306" s="141"/>
      <c r="B306" s="141"/>
      <c r="C306" s="141"/>
      <c r="D306" s="141"/>
      <c r="E306" s="141"/>
      <c r="F306" s="141" t="s">
        <v>74</v>
      </c>
      <c r="G306" s="134"/>
      <c r="H306" s="135" t="s">
        <v>6</v>
      </c>
      <c r="I306" s="135"/>
      <c r="J306" s="135"/>
      <c r="K306" s="135"/>
      <c r="L306" s="135"/>
      <c r="M306" s="135"/>
      <c r="N306" s="136" t="s">
        <v>6</v>
      </c>
      <c r="O306" s="122"/>
      <c r="P306" s="122"/>
      <c r="Q306" s="122"/>
      <c r="R306" s="122"/>
      <c r="S306" s="122"/>
      <c r="T306" s="122"/>
      <c r="U306" s="122"/>
      <c r="V306" s="122"/>
      <c r="W306" s="122"/>
      <c r="X306" s="122"/>
      <c r="Y306" s="122"/>
      <c r="Z306" s="122"/>
      <c r="AA306" s="122"/>
      <c r="AB306" s="122"/>
      <c r="AC306" s="122"/>
      <c r="AD306" s="122"/>
      <c r="AE306" s="122"/>
      <c r="AF306" s="122"/>
    </row>
    <row r="307" spans="1:32" ht="60" x14ac:dyDescent="0.25">
      <c r="A307" s="141"/>
      <c r="B307" s="141"/>
      <c r="C307" s="141"/>
      <c r="D307" s="141"/>
      <c r="E307" s="141"/>
      <c r="F307" s="141" t="s">
        <v>102</v>
      </c>
      <c r="G307" s="134"/>
      <c r="H307" s="135"/>
      <c r="I307" s="135"/>
      <c r="J307" s="135"/>
      <c r="K307" s="135" t="s">
        <v>7</v>
      </c>
      <c r="L307" s="135"/>
      <c r="M307" s="135"/>
      <c r="N307" s="136" t="s">
        <v>7</v>
      </c>
      <c r="O307" s="122"/>
      <c r="P307" s="122"/>
      <c r="Q307" s="122"/>
      <c r="R307" s="122"/>
      <c r="S307" s="122"/>
      <c r="T307" s="122"/>
      <c r="U307" s="122"/>
      <c r="V307" s="122"/>
      <c r="W307" s="122"/>
      <c r="X307" s="122"/>
      <c r="Y307" s="122"/>
      <c r="Z307" s="122"/>
      <c r="AA307" s="122"/>
      <c r="AB307" s="122"/>
      <c r="AC307" s="122"/>
      <c r="AD307" s="122"/>
      <c r="AE307" s="122"/>
      <c r="AF307" s="122"/>
    </row>
    <row r="308" spans="1:32" ht="90.75" thickBot="1" x14ac:dyDescent="0.3">
      <c r="A308" s="141"/>
      <c r="B308" s="141"/>
      <c r="C308" s="141"/>
      <c r="D308" s="141"/>
      <c r="E308" s="141"/>
      <c r="F308" s="142" t="s">
        <v>264</v>
      </c>
      <c r="G308" s="137"/>
      <c r="H308" s="138"/>
      <c r="I308" s="138"/>
      <c r="J308" s="138"/>
      <c r="K308" s="138"/>
      <c r="L308" s="138" t="s">
        <v>6</v>
      </c>
      <c r="M308" s="138"/>
      <c r="N308" s="139" t="s">
        <v>6</v>
      </c>
      <c r="O308" s="122"/>
      <c r="P308" s="122"/>
      <c r="Q308" s="122"/>
      <c r="R308" s="122"/>
      <c r="S308" s="122"/>
      <c r="T308" s="122"/>
      <c r="U308" s="122"/>
      <c r="V308" s="122"/>
      <c r="W308" s="122"/>
      <c r="X308" s="122"/>
      <c r="Y308" s="122"/>
      <c r="Z308" s="122"/>
      <c r="AA308" s="122"/>
      <c r="AB308" s="122"/>
      <c r="AC308" s="122"/>
      <c r="AD308" s="122"/>
      <c r="AE308" s="122"/>
      <c r="AF308" s="122"/>
    </row>
    <row r="309" spans="1:32" ht="45" x14ac:dyDescent="0.25">
      <c r="A309" s="141"/>
      <c r="B309" s="141"/>
      <c r="C309" s="141"/>
      <c r="D309" s="141"/>
      <c r="E309" s="141"/>
      <c r="F309" s="124" t="s">
        <v>461</v>
      </c>
      <c r="G309" s="134"/>
      <c r="H309" s="135"/>
      <c r="I309" s="135"/>
      <c r="J309" s="135"/>
      <c r="K309" s="135"/>
      <c r="L309" s="135"/>
      <c r="M309" s="135" t="s">
        <v>7</v>
      </c>
      <c r="N309" s="136" t="s">
        <v>7</v>
      </c>
      <c r="O309" s="122"/>
      <c r="P309" s="122"/>
      <c r="Q309" s="122"/>
      <c r="R309" s="122"/>
      <c r="S309" s="122"/>
      <c r="T309" s="122"/>
      <c r="U309" s="122"/>
      <c r="V309" s="122"/>
      <c r="W309" s="122"/>
      <c r="X309" s="122"/>
      <c r="Y309" s="122"/>
      <c r="Z309" s="122"/>
      <c r="AA309" s="122"/>
      <c r="AB309" s="122"/>
      <c r="AC309" s="122"/>
      <c r="AD309" s="122"/>
      <c r="AE309" s="122"/>
      <c r="AF309" s="122"/>
    </row>
    <row r="310" spans="1:32" ht="45.75" thickBot="1" x14ac:dyDescent="0.3">
      <c r="A310" s="142"/>
      <c r="B310" s="142"/>
      <c r="C310" s="142"/>
      <c r="D310" s="142"/>
      <c r="E310" s="142"/>
      <c r="F310" s="142" t="s">
        <v>103</v>
      </c>
      <c r="G310" s="137"/>
      <c r="H310" s="138"/>
      <c r="I310" s="138"/>
      <c r="J310" s="138" t="s">
        <v>7</v>
      </c>
      <c r="K310" s="138"/>
      <c r="L310" s="138"/>
      <c r="M310" s="138"/>
      <c r="N310" s="139" t="s">
        <v>7</v>
      </c>
      <c r="O310" s="122"/>
      <c r="P310" s="122"/>
      <c r="Q310" s="122"/>
      <c r="R310" s="122"/>
      <c r="S310" s="122"/>
      <c r="T310" s="122"/>
      <c r="U310" s="122"/>
      <c r="V310" s="122"/>
      <c r="W310" s="122"/>
      <c r="X310" s="122"/>
      <c r="Y310" s="122"/>
      <c r="Z310" s="122"/>
      <c r="AA310" s="122"/>
      <c r="AB310" s="122"/>
      <c r="AC310" s="122"/>
      <c r="AD310" s="122"/>
      <c r="AE310" s="122"/>
      <c r="AF310" s="122"/>
    </row>
    <row r="311" spans="1:32" ht="75" x14ac:dyDescent="0.25">
      <c r="A311" s="141"/>
      <c r="B311" s="141"/>
      <c r="C311" s="141"/>
      <c r="D311" s="141" t="s">
        <v>210</v>
      </c>
      <c r="E311" s="124" t="s">
        <v>311</v>
      </c>
      <c r="F311" s="141" t="s">
        <v>104</v>
      </c>
      <c r="G311" s="134"/>
      <c r="H311" s="135"/>
      <c r="I311" s="135" t="s">
        <v>7</v>
      </c>
      <c r="J311" s="135"/>
      <c r="K311" s="135"/>
      <c r="L311" s="135"/>
      <c r="M311" s="135"/>
      <c r="N311" s="136" t="s">
        <v>7</v>
      </c>
      <c r="O311" s="122"/>
      <c r="P311" s="122"/>
      <c r="Q311" s="122"/>
      <c r="R311" s="122"/>
      <c r="S311" s="122"/>
      <c r="T311" s="122"/>
      <c r="U311" s="122"/>
      <c r="V311" s="122"/>
      <c r="W311" s="122"/>
      <c r="X311" s="122"/>
      <c r="Y311" s="122"/>
      <c r="Z311" s="122"/>
      <c r="AA311" s="122"/>
      <c r="AB311" s="122"/>
      <c r="AC311" s="122"/>
      <c r="AD311" s="122"/>
      <c r="AE311" s="122"/>
      <c r="AF311" s="122"/>
    </row>
    <row r="312" spans="1:32" ht="30" x14ac:dyDescent="0.25">
      <c r="A312" s="141"/>
      <c r="B312" s="141"/>
      <c r="C312" s="141"/>
      <c r="D312" s="141"/>
      <c r="E312" s="124"/>
      <c r="F312" s="141" t="s">
        <v>74</v>
      </c>
      <c r="G312" s="134"/>
      <c r="H312" s="135" t="s">
        <v>6</v>
      </c>
      <c r="I312" s="135"/>
      <c r="J312" s="135"/>
      <c r="K312" s="135"/>
      <c r="L312" s="135"/>
      <c r="M312" s="135"/>
      <c r="N312" s="136" t="s">
        <v>6</v>
      </c>
      <c r="O312" s="122"/>
      <c r="P312" s="122"/>
      <c r="Q312" s="122"/>
      <c r="R312" s="122"/>
      <c r="S312" s="122"/>
      <c r="T312" s="122"/>
      <c r="U312" s="122"/>
      <c r="V312" s="122"/>
      <c r="W312" s="122"/>
      <c r="X312" s="122"/>
      <c r="Y312" s="122"/>
      <c r="Z312" s="122"/>
      <c r="AA312" s="122"/>
      <c r="AB312" s="122"/>
      <c r="AC312" s="122"/>
      <c r="AD312" s="122"/>
      <c r="AE312" s="122"/>
      <c r="AF312" s="122"/>
    </row>
    <row r="313" spans="1:32" ht="60" x14ac:dyDescent="0.25">
      <c r="A313" s="141"/>
      <c r="B313" s="141"/>
      <c r="C313" s="141"/>
      <c r="D313" s="141"/>
      <c r="E313" s="124"/>
      <c r="F313" s="141" t="s">
        <v>102</v>
      </c>
      <c r="G313" s="134"/>
      <c r="H313" s="135"/>
      <c r="I313" s="135"/>
      <c r="J313" s="135"/>
      <c r="K313" s="135" t="s">
        <v>7</v>
      </c>
      <c r="L313" s="135"/>
      <c r="M313" s="135"/>
      <c r="N313" s="136" t="s">
        <v>7</v>
      </c>
      <c r="O313" s="122"/>
      <c r="P313" s="122"/>
      <c r="Q313" s="122"/>
      <c r="R313" s="122"/>
      <c r="S313" s="122"/>
      <c r="T313" s="122"/>
      <c r="U313" s="122"/>
      <c r="V313" s="122"/>
      <c r="W313" s="122"/>
      <c r="X313" s="122"/>
      <c r="Y313" s="122"/>
      <c r="Z313" s="122"/>
      <c r="AA313" s="122"/>
      <c r="AB313" s="122"/>
      <c r="AC313" s="122"/>
      <c r="AD313" s="122"/>
      <c r="AE313" s="122"/>
      <c r="AF313" s="122"/>
    </row>
    <row r="314" spans="1:32" ht="90.75" thickBot="1" x14ac:dyDescent="0.3">
      <c r="A314" s="141"/>
      <c r="B314" s="141"/>
      <c r="C314" s="141"/>
      <c r="D314" s="141"/>
      <c r="E314" s="124"/>
      <c r="F314" s="142" t="s">
        <v>264</v>
      </c>
      <c r="G314" s="137"/>
      <c r="H314" s="138"/>
      <c r="I314" s="138"/>
      <c r="J314" s="138"/>
      <c r="K314" s="138"/>
      <c r="L314" s="138" t="s">
        <v>6</v>
      </c>
      <c r="M314" s="138"/>
      <c r="N314" s="139" t="s">
        <v>6</v>
      </c>
      <c r="O314" s="122"/>
      <c r="P314" s="122"/>
      <c r="Q314" s="122"/>
      <c r="R314" s="122"/>
      <c r="S314" s="122"/>
      <c r="T314" s="122"/>
      <c r="U314" s="122"/>
      <c r="V314" s="122"/>
      <c r="W314" s="122"/>
      <c r="X314" s="122"/>
      <c r="Y314" s="122"/>
      <c r="Z314" s="122"/>
      <c r="AA314" s="122"/>
      <c r="AB314" s="122"/>
      <c r="AC314" s="122"/>
      <c r="AD314" s="122"/>
      <c r="AE314" s="122"/>
      <c r="AF314" s="122"/>
    </row>
    <row r="315" spans="1:32" ht="45" x14ac:dyDescent="0.25">
      <c r="A315" s="141"/>
      <c r="B315" s="141"/>
      <c r="C315" s="141"/>
      <c r="D315" s="141"/>
      <c r="E315" s="124"/>
      <c r="F315" s="124" t="s">
        <v>461</v>
      </c>
      <c r="G315" s="134"/>
      <c r="H315" s="135"/>
      <c r="I315" s="135"/>
      <c r="J315" s="135"/>
      <c r="K315" s="135"/>
      <c r="L315" s="135"/>
      <c r="M315" s="135" t="s">
        <v>7</v>
      </c>
      <c r="N315" s="136" t="s">
        <v>7</v>
      </c>
      <c r="O315" s="122"/>
      <c r="P315" s="122"/>
      <c r="Q315" s="122"/>
      <c r="R315" s="122"/>
      <c r="S315" s="122"/>
      <c r="T315" s="122"/>
      <c r="U315" s="122"/>
      <c r="V315" s="122"/>
      <c r="W315" s="122"/>
      <c r="X315" s="122"/>
      <c r="Y315" s="122"/>
      <c r="Z315" s="122"/>
      <c r="AA315" s="122"/>
      <c r="AB315" s="122"/>
      <c r="AC315" s="122"/>
      <c r="AD315" s="122"/>
      <c r="AE315" s="122"/>
      <c r="AF315" s="122"/>
    </row>
    <row r="316" spans="1:32" ht="45.75" thickBot="1" x14ac:dyDescent="0.3">
      <c r="A316" s="142"/>
      <c r="B316" s="142"/>
      <c r="C316" s="142"/>
      <c r="D316" s="142"/>
      <c r="E316" s="124"/>
      <c r="F316" s="142" t="s">
        <v>103</v>
      </c>
      <c r="G316" s="137"/>
      <c r="H316" s="138"/>
      <c r="I316" s="138"/>
      <c r="J316" s="138" t="s">
        <v>7</v>
      </c>
      <c r="K316" s="138"/>
      <c r="L316" s="138"/>
      <c r="M316" s="138"/>
      <c r="N316" s="139" t="s">
        <v>7</v>
      </c>
      <c r="O316" s="122"/>
      <c r="P316" s="122"/>
      <c r="Q316" s="122"/>
      <c r="R316" s="122"/>
      <c r="S316" s="122"/>
      <c r="T316" s="122"/>
      <c r="U316" s="122"/>
      <c r="V316" s="122"/>
      <c r="W316" s="122"/>
      <c r="X316" s="122"/>
      <c r="Y316" s="122"/>
      <c r="Z316" s="122"/>
      <c r="AA316" s="122"/>
      <c r="AB316" s="122"/>
      <c r="AC316" s="122"/>
      <c r="AD316" s="122"/>
      <c r="AE316" s="122"/>
      <c r="AF316" s="122"/>
    </row>
    <row r="317" spans="1:32" ht="195" x14ac:dyDescent="0.25">
      <c r="A317" s="141"/>
      <c r="B317" s="141"/>
      <c r="C317" s="141"/>
      <c r="D317" s="141" t="s">
        <v>212</v>
      </c>
      <c r="E317" s="141" t="s">
        <v>312</v>
      </c>
      <c r="F317" s="124" t="s">
        <v>454</v>
      </c>
      <c r="G317" s="134"/>
      <c r="H317" s="135"/>
      <c r="I317" s="135"/>
      <c r="J317" s="135"/>
      <c r="K317" s="135"/>
      <c r="L317" s="135" t="s">
        <v>6</v>
      </c>
      <c r="M317" s="135" t="s">
        <v>6</v>
      </c>
      <c r="N317" s="136" t="s">
        <v>337</v>
      </c>
      <c r="O317" s="122"/>
      <c r="P317" s="122"/>
      <c r="Q317" s="122"/>
      <c r="R317" s="122"/>
      <c r="S317" s="122"/>
      <c r="T317" s="122"/>
      <c r="U317" s="122"/>
      <c r="V317" s="122"/>
      <c r="W317" s="122"/>
      <c r="X317" s="122"/>
      <c r="Y317" s="122"/>
      <c r="Z317" s="122"/>
      <c r="AA317" s="122"/>
      <c r="AB317" s="122"/>
      <c r="AC317" s="122"/>
      <c r="AD317" s="122"/>
      <c r="AE317" s="122"/>
      <c r="AF317" s="122"/>
    </row>
    <row r="318" spans="1:32" ht="30" x14ac:dyDescent="0.25">
      <c r="A318" s="141"/>
      <c r="B318" s="141"/>
      <c r="C318" s="141"/>
      <c r="D318" s="141"/>
      <c r="E318" s="141"/>
      <c r="F318" s="141" t="s">
        <v>85</v>
      </c>
      <c r="G318" s="134"/>
      <c r="H318" s="135"/>
      <c r="I318" s="135"/>
      <c r="J318" s="135" t="s">
        <v>7</v>
      </c>
      <c r="K318" s="135"/>
      <c r="L318" s="135"/>
      <c r="M318" s="135"/>
      <c r="N318" s="136" t="s">
        <v>7</v>
      </c>
      <c r="O318" s="122"/>
      <c r="P318" s="122"/>
      <c r="Q318" s="122"/>
      <c r="R318" s="122"/>
      <c r="S318" s="122"/>
      <c r="T318" s="122"/>
      <c r="U318" s="122"/>
      <c r="V318" s="122"/>
      <c r="W318" s="122"/>
      <c r="X318" s="122"/>
      <c r="Y318" s="122"/>
      <c r="Z318" s="122"/>
      <c r="AA318" s="122"/>
      <c r="AB318" s="122"/>
      <c r="AC318" s="122"/>
      <c r="AD318" s="122"/>
      <c r="AE318" s="122"/>
      <c r="AF318" s="122"/>
    </row>
    <row r="319" spans="1:32" ht="90.75" thickBot="1" x14ac:dyDescent="0.3">
      <c r="A319" s="141"/>
      <c r="B319" s="141"/>
      <c r="C319" s="141"/>
      <c r="D319" s="141"/>
      <c r="E319" s="141"/>
      <c r="F319" s="142" t="s">
        <v>266</v>
      </c>
      <c r="G319" s="137"/>
      <c r="H319" s="138" t="s">
        <v>7</v>
      </c>
      <c r="I319" s="138"/>
      <c r="J319" s="138"/>
      <c r="K319" s="138"/>
      <c r="L319" s="138"/>
      <c r="M319" s="138"/>
      <c r="N319" s="139" t="s">
        <v>7</v>
      </c>
      <c r="O319" s="122"/>
      <c r="P319" s="122"/>
      <c r="Q319" s="122"/>
      <c r="R319" s="122"/>
      <c r="S319" s="122"/>
      <c r="T319" s="122"/>
      <c r="U319" s="122"/>
      <c r="V319" s="122"/>
      <c r="W319" s="122"/>
      <c r="X319" s="122"/>
      <c r="Y319" s="122"/>
      <c r="Z319" s="122"/>
      <c r="AA319" s="122"/>
      <c r="AB319" s="122"/>
      <c r="AC319" s="122"/>
      <c r="AD319" s="122"/>
      <c r="AE319" s="122"/>
      <c r="AF319" s="122"/>
    </row>
    <row r="320" spans="1:32" ht="135" x14ac:dyDescent="0.25">
      <c r="A320" s="141"/>
      <c r="B320" s="141"/>
      <c r="C320" s="141"/>
      <c r="D320" s="141"/>
      <c r="E320" s="141"/>
      <c r="F320" s="124" t="s">
        <v>505</v>
      </c>
      <c r="G320" s="134"/>
      <c r="H320" s="135"/>
      <c r="I320" s="135" t="s">
        <v>7</v>
      </c>
      <c r="J320" s="135"/>
      <c r="K320" s="135"/>
      <c r="L320" s="135"/>
      <c r="M320" s="135"/>
      <c r="N320" s="136" t="s">
        <v>7</v>
      </c>
      <c r="O320" s="122"/>
      <c r="P320" s="122"/>
      <c r="Q320" s="122"/>
      <c r="R320" s="122"/>
      <c r="S320" s="122"/>
      <c r="T320" s="122"/>
      <c r="U320" s="122"/>
      <c r="V320" s="122"/>
      <c r="W320" s="122"/>
      <c r="X320" s="122"/>
      <c r="Y320" s="122"/>
      <c r="Z320" s="122"/>
      <c r="AA320" s="122"/>
      <c r="AB320" s="122"/>
      <c r="AC320" s="122"/>
      <c r="AD320" s="122"/>
      <c r="AE320" s="122"/>
      <c r="AF320" s="122"/>
    </row>
    <row r="321" spans="1:32" ht="60.75" thickBot="1" x14ac:dyDescent="0.3">
      <c r="A321" s="142"/>
      <c r="B321" s="142"/>
      <c r="C321" s="142"/>
      <c r="D321" s="142"/>
      <c r="E321" s="142"/>
      <c r="F321" s="142" t="s">
        <v>260</v>
      </c>
      <c r="G321" s="137"/>
      <c r="H321" s="138"/>
      <c r="I321" s="138"/>
      <c r="J321" s="138"/>
      <c r="K321" s="138" t="s">
        <v>7</v>
      </c>
      <c r="L321" s="138"/>
      <c r="M321" s="138"/>
      <c r="N321" s="139" t="s">
        <v>7</v>
      </c>
      <c r="O321" s="122"/>
      <c r="P321" s="122"/>
      <c r="Q321" s="122"/>
      <c r="R321" s="122"/>
      <c r="S321" s="122"/>
      <c r="T321" s="122"/>
      <c r="U321" s="122"/>
      <c r="V321" s="122"/>
      <c r="W321" s="122"/>
      <c r="X321" s="122"/>
      <c r="Y321" s="122"/>
      <c r="Z321" s="122"/>
      <c r="AA321" s="122"/>
      <c r="AB321" s="122"/>
      <c r="AC321" s="122"/>
      <c r="AD321" s="122"/>
      <c r="AE321" s="122"/>
      <c r="AF321" s="122"/>
    </row>
    <row r="322" spans="1:32" ht="60" x14ac:dyDescent="0.25">
      <c r="A322" s="144" t="s">
        <v>4</v>
      </c>
      <c r="B322" s="141" t="s">
        <v>218</v>
      </c>
      <c r="C322" s="141" t="s">
        <v>213</v>
      </c>
      <c r="D322" s="141" t="s">
        <v>217</v>
      </c>
      <c r="E322" s="141" t="s">
        <v>321</v>
      </c>
      <c r="F322" s="141" t="s">
        <v>43</v>
      </c>
      <c r="G322" s="134"/>
      <c r="H322" s="135"/>
      <c r="I322" s="135" t="s">
        <v>7</v>
      </c>
      <c r="J322" s="135"/>
      <c r="K322" s="135"/>
      <c r="L322" s="135"/>
      <c r="M322" s="135"/>
      <c r="N322" s="136" t="s">
        <v>7</v>
      </c>
      <c r="O322" s="122"/>
      <c r="P322" s="122"/>
      <c r="Q322" s="122"/>
      <c r="R322" s="122"/>
      <c r="S322" s="122"/>
      <c r="T322" s="122"/>
      <c r="U322" s="122"/>
      <c r="V322" s="122"/>
      <c r="W322" s="122"/>
      <c r="X322" s="122"/>
      <c r="Y322" s="122"/>
      <c r="Z322" s="122"/>
      <c r="AA322" s="122"/>
      <c r="AB322" s="122"/>
      <c r="AC322" s="122"/>
      <c r="AD322" s="122"/>
      <c r="AE322" s="122"/>
      <c r="AF322" s="122"/>
    </row>
    <row r="323" spans="1:32" ht="30" x14ac:dyDescent="0.25">
      <c r="A323" s="141"/>
      <c r="B323" s="141"/>
      <c r="C323" s="141"/>
      <c r="D323" s="141"/>
      <c r="E323" s="141"/>
      <c r="F323" s="141" t="s">
        <v>88</v>
      </c>
      <c r="G323" s="134"/>
      <c r="H323" s="135"/>
      <c r="I323" s="135"/>
      <c r="J323" s="135"/>
      <c r="K323" s="135" t="s">
        <v>7</v>
      </c>
      <c r="L323" s="135"/>
      <c r="M323" s="135"/>
      <c r="N323" s="136" t="s">
        <v>7</v>
      </c>
      <c r="O323" s="122"/>
      <c r="P323" s="122"/>
      <c r="Q323" s="122"/>
      <c r="R323" s="122"/>
      <c r="S323" s="122"/>
      <c r="T323" s="122"/>
      <c r="U323" s="122"/>
      <c r="V323" s="122"/>
      <c r="W323" s="122"/>
      <c r="X323" s="122"/>
      <c r="Y323" s="122"/>
      <c r="Z323" s="122"/>
      <c r="AA323" s="122"/>
      <c r="AB323" s="122"/>
      <c r="AC323" s="122"/>
      <c r="AD323" s="122"/>
      <c r="AE323" s="122"/>
      <c r="AF323" s="122"/>
    </row>
    <row r="324" spans="1:32" ht="30.75" thickBot="1" x14ac:dyDescent="0.3">
      <c r="A324" s="141"/>
      <c r="B324" s="141"/>
      <c r="C324" s="141"/>
      <c r="D324" s="141"/>
      <c r="E324" s="141"/>
      <c r="F324" s="142" t="s">
        <v>40</v>
      </c>
      <c r="G324" s="137"/>
      <c r="H324" s="138" t="s">
        <v>7</v>
      </c>
      <c r="I324" s="138"/>
      <c r="J324" s="138" t="s">
        <v>7</v>
      </c>
      <c r="K324" s="138"/>
      <c r="L324" s="138"/>
      <c r="M324" s="138"/>
      <c r="N324" s="139" t="s">
        <v>336</v>
      </c>
      <c r="O324" s="122"/>
      <c r="P324" s="122"/>
      <c r="Q324" s="122"/>
      <c r="R324" s="122"/>
      <c r="S324" s="122"/>
      <c r="T324" s="122"/>
      <c r="U324" s="122"/>
      <c r="V324" s="122"/>
      <c r="W324" s="122"/>
      <c r="X324" s="122"/>
      <c r="Y324" s="122"/>
      <c r="Z324" s="122"/>
      <c r="AA324" s="122"/>
      <c r="AB324" s="122"/>
      <c r="AC324" s="122"/>
      <c r="AD324" s="122"/>
      <c r="AE324" s="122"/>
      <c r="AF324" s="122"/>
    </row>
    <row r="325" spans="1:32" ht="30" x14ac:dyDescent="0.25">
      <c r="A325" s="141"/>
      <c r="B325" s="141"/>
      <c r="C325" s="141"/>
      <c r="D325" s="141"/>
      <c r="E325" s="141"/>
      <c r="F325" s="124" t="s">
        <v>438</v>
      </c>
      <c r="G325" s="134"/>
      <c r="H325" s="135"/>
      <c r="I325" s="135"/>
      <c r="J325" s="135"/>
      <c r="K325" s="135"/>
      <c r="L325" s="135" t="s">
        <v>7</v>
      </c>
      <c r="M325" s="135"/>
      <c r="N325" s="136" t="s">
        <v>7</v>
      </c>
      <c r="O325" s="122"/>
      <c r="P325" s="122"/>
      <c r="Q325" s="122"/>
      <c r="R325" s="122"/>
      <c r="S325" s="122"/>
      <c r="T325" s="122"/>
      <c r="U325" s="122"/>
      <c r="V325" s="122"/>
      <c r="W325" s="122"/>
      <c r="X325" s="122"/>
      <c r="Y325" s="122"/>
      <c r="Z325" s="122"/>
      <c r="AA325" s="122"/>
      <c r="AB325" s="122"/>
      <c r="AC325" s="122"/>
      <c r="AD325" s="122"/>
      <c r="AE325" s="122"/>
      <c r="AF325" s="122"/>
    </row>
    <row r="326" spans="1:32" ht="30.75" thickBot="1" x14ac:dyDescent="0.3">
      <c r="A326" s="142"/>
      <c r="B326" s="142"/>
      <c r="C326" s="142"/>
      <c r="D326" s="142"/>
      <c r="E326" s="142"/>
      <c r="F326" s="124" t="s">
        <v>439</v>
      </c>
      <c r="G326" s="134"/>
      <c r="H326" s="135"/>
      <c r="I326" s="135"/>
      <c r="J326" s="135"/>
      <c r="K326" s="135"/>
      <c r="L326" s="135"/>
      <c r="M326" s="135" t="s">
        <v>7</v>
      </c>
      <c r="N326" s="136" t="s">
        <v>7</v>
      </c>
      <c r="O326" s="122"/>
      <c r="P326" s="122"/>
      <c r="Q326" s="122"/>
      <c r="R326" s="122"/>
      <c r="S326" s="122"/>
      <c r="T326" s="122"/>
      <c r="U326" s="122"/>
      <c r="V326" s="122"/>
      <c r="W326" s="122"/>
      <c r="X326" s="122"/>
      <c r="Y326" s="122"/>
      <c r="Z326" s="122"/>
      <c r="AA326" s="122"/>
      <c r="AB326" s="122"/>
      <c r="AC326" s="122"/>
      <c r="AD326" s="122"/>
      <c r="AE326" s="122"/>
      <c r="AF326" s="122"/>
    </row>
    <row r="327" spans="1:32" ht="180" x14ac:dyDescent="0.25">
      <c r="A327" s="141"/>
      <c r="B327" s="141"/>
      <c r="C327" s="141"/>
      <c r="D327" s="141"/>
      <c r="E327" s="141" t="s">
        <v>298</v>
      </c>
      <c r="F327" s="124" t="s">
        <v>495</v>
      </c>
      <c r="G327" s="134"/>
      <c r="H327" s="135"/>
      <c r="I327" s="135"/>
      <c r="J327" s="135"/>
      <c r="K327" s="135"/>
      <c r="L327" s="135"/>
      <c r="M327" s="135" t="s">
        <v>6</v>
      </c>
      <c r="N327" s="136" t="s">
        <v>6</v>
      </c>
      <c r="O327" s="122"/>
      <c r="P327" s="122"/>
      <c r="Q327" s="122"/>
      <c r="R327" s="122"/>
      <c r="S327" s="122"/>
      <c r="T327" s="122"/>
      <c r="U327" s="122"/>
      <c r="V327" s="122"/>
      <c r="W327" s="122"/>
      <c r="X327" s="122"/>
      <c r="Y327" s="122"/>
      <c r="Z327" s="122"/>
      <c r="AA327" s="122"/>
      <c r="AB327" s="122"/>
      <c r="AC327" s="122"/>
      <c r="AD327" s="122"/>
      <c r="AE327" s="122"/>
      <c r="AF327" s="122"/>
    </row>
    <row r="328" spans="1:32" ht="195" x14ac:dyDescent="0.25">
      <c r="A328" s="141"/>
      <c r="B328" s="141"/>
      <c r="C328" s="141"/>
      <c r="D328" s="141"/>
      <c r="E328" s="141"/>
      <c r="F328" s="124" t="s">
        <v>547</v>
      </c>
      <c r="G328" s="134"/>
      <c r="H328" s="135"/>
      <c r="I328" s="135"/>
      <c r="J328" s="135"/>
      <c r="K328" s="135"/>
      <c r="L328" s="135" t="s">
        <v>6</v>
      </c>
      <c r="M328" s="135"/>
      <c r="N328" s="136" t="s">
        <v>6</v>
      </c>
      <c r="O328" s="122"/>
      <c r="P328" s="122"/>
      <c r="Q328" s="122"/>
      <c r="R328" s="122"/>
      <c r="S328" s="122"/>
      <c r="T328" s="122"/>
      <c r="U328" s="122"/>
      <c r="V328" s="122"/>
      <c r="W328" s="122"/>
      <c r="X328" s="122"/>
      <c r="Y328" s="122"/>
      <c r="Z328" s="122"/>
      <c r="AA328" s="122"/>
      <c r="AB328" s="122"/>
      <c r="AC328" s="122"/>
      <c r="AD328" s="122"/>
      <c r="AE328" s="122"/>
      <c r="AF328" s="122"/>
    </row>
    <row r="329" spans="1:32" ht="30" x14ac:dyDescent="0.25">
      <c r="A329" s="141"/>
      <c r="B329" s="141"/>
      <c r="C329" s="141"/>
      <c r="D329" s="141"/>
      <c r="E329" s="141"/>
      <c r="F329" s="141" t="s">
        <v>85</v>
      </c>
      <c r="G329" s="134"/>
      <c r="H329" s="135"/>
      <c r="I329" s="135"/>
      <c r="J329" s="135" t="s">
        <v>7</v>
      </c>
      <c r="K329" s="135"/>
      <c r="L329" s="135"/>
      <c r="M329" s="135"/>
      <c r="N329" s="136" t="s">
        <v>7</v>
      </c>
      <c r="O329" s="122"/>
      <c r="P329" s="122"/>
      <c r="Q329" s="122"/>
      <c r="R329" s="122"/>
      <c r="S329" s="122"/>
      <c r="T329" s="122"/>
      <c r="U329" s="122"/>
      <c r="V329" s="122"/>
      <c r="W329" s="122"/>
      <c r="X329" s="122"/>
      <c r="Y329" s="122"/>
      <c r="Z329" s="122"/>
      <c r="AA329" s="122"/>
      <c r="AB329" s="122"/>
      <c r="AC329" s="122"/>
      <c r="AD329" s="122"/>
      <c r="AE329" s="122"/>
      <c r="AF329" s="122"/>
    </row>
    <row r="330" spans="1:32" ht="60.75" thickBot="1" x14ac:dyDescent="0.3">
      <c r="A330" s="141"/>
      <c r="B330" s="141"/>
      <c r="C330" s="141"/>
      <c r="D330" s="141"/>
      <c r="E330" s="141"/>
      <c r="F330" s="142" t="s">
        <v>255</v>
      </c>
      <c r="G330" s="137"/>
      <c r="H330" s="138" t="s">
        <v>7</v>
      </c>
      <c r="I330" s="138"/>
      <c r="J330" s="138"/>
      <c r="K330" s="138"/>
      <c r="L330" s="138"/>
      <c r="M330" s="138"/>
      <c r="N330" s="139" t="s">
        <v>7</v>
      </c>
      <c r="O330" s="122"/>
      <c r="P330" s="122"/>
      <c r="Q330" s="122"/>
      <c r="R330" s="122"/>
      <c r="S330" s="122"/>
      <c r="T330" s="122"/>
      <c r="U330" s="122"/>
      <c r="V330" s="122"/>
      <c r="W330" s="122"/>
      <c r="X330" s="122"/>
      <c r="Y330" s="122"/>
      <c r="Z330" s="122"/>
      <c r="AA330" s="122"/>
      <c r="AB330" s="122"/>
      <c r="AC330" s="122"/>
      <c r="AD330" s="122"/>
      <c r="AE330" s="122"/>
      <c r="AF330" s="122"/>
    </row>
    <row r="331" spans="1:32" ht="150" x14ac:dyDescent="0.25">
      <c r="A331" s="141"/>
      <c r="B331" s="141"/>
      <c r="C331" s="141"/>
      <c r="D331" s="141"/>
      <c r="E331" s="141"/>
      <c r="F331" s="124" t="s">
        <v>508</v>
      </c>
      <c r="G331" s="134"/>
      <c r="H331" s="135"/>
      <c r="I331" s="135" t="s">
        <v>7</v>
      </c>
      <c r="J331" s="135"/>
      <c r="K331" s="135"/>
      <c r="L331" s="135"/>
      <c r="M331" s="135"/>
      <c r="N331" s="136" t="s">
        <v>7</v>
      </c>
      <c r="O331" s="122"/>
      <c r="P331" s="122"/>
      <c r="Q331" s="122"/>
      <c r="R331" s="122"/>
      <c r="S331" s="122"/>
      <c r="T331" s="122"/>
      <c r="U331" s="122"/>
      <c r="V331" s="122"/>
      <c r="W331" s="122"/>
      <c r="X331" s="122"/>
      <c r="Y331" s="122"/>
      <c r="Z331" s="122"/>
      <c r="AA331" s="122"/>
      <c r="AB331" s="122"/>
      <c r="AC331" s="122"/>
      <c r="AD331" s="122"/>
      <c r="AE331" s="122"/>
      <c r="AF331" s="122"/>
    </row>
    <row r="332" spans="1:32" ht="135.75" thickBot="1" x14ac:dyDescent="0.3">
      <c r="A332" s="142"/>
      <c r="B332" s="142"/>
      <c r="C332" s="142"/>
      <c r="D332" s="142"/>
      <c r="E332" s="142"/>
      <c r="F332" s="124" t="s">
        <v>497</v>
      </c>
      <c r="G332" s="134"/>
      <c r="H332" s="135"/>
      <c r="I332" s="135"/>
      <c r="J332" s="135"/>
      <c r="K332" s="135" t="s">
        <v>6</v>
      </c>
      <c r="L332" s="135"/>
      <c r="M332" s="135"/>
      <c r="N332" s="136" t="s">
        <v>6</v>
      </c>
      <c r="O332" s="122"/>
      <c r="P332" s="122"/>
      <c r="Q332" s="122"/>
      <c r="R332" s="122"/>
      <c r="S332" s="122"/>
      <c r="T332" s="122"/>
      <c r="U332" s="122"/>
      <c r="V332" s="122"/>
      <c r="W332" s="122"/>
      <c r="X332" s="122"/>
      <c r="Y332" s="122"/>
      <c r="Z332" s="122"/>
      <c r="AA332" s="122"/>
      <c r="AB332" s="122"/>
      <c r="AC332" s="122"/>
      <c r="AD332" s="122"/>
      <c r="AE332" s="122"/>
      <c r="AF332" s="122"/>
    </row>
    <row r="333" spans="1:32" ht="75" x14ac:dyDescent="0.25">
      <c r="A333" s="141"/>
      <c r="B333" s="141"/>
      <c r="C333" s="141"/>
      <c r="D333" s="141"/>
      <c r="E333" s="141" t="s">
        <v>322</v>
      </c>
      <c r="F333" s="124" t="s">
        <v>509</v>
      </c>
      <c r="G333" s="134"/>
      <c r="H333" s="135" t="s">
        <v>6</v>
      </c>
      <c r="I333" s="135"/>
      <c r="J333" s="135"/>
      <c r="K333" s="135"/>
      <c r="L333" s="135"/>
      <c r="M333" s="135"/>
      <c r="N333" s="136" t="s">
        <v>6</v>
      </c>
      <c r="O333" s="122"/>
      <c r="P333" s="122"/>
      <c r="Q333" s="122"/>
      <c r="R333" s="122"/>
      <c r="S333" s="122"/>
      <c r="T333" s="122"/>
      <c r="U333" s="122"/>
      <c r="V333" s="122"/>
      <c r="W333" s="122"/>
      <c r="X333" s="122"/>
      <c r="Y333" s="122"/>
      <c r="Z333" s="122"/>
      <c r="AA333" s="122"/>
      <c r="AB333" s="122"/>
      <c r="AC333" s="122"/>
      <c r="AD333" s="122"/>
      <c r="AE333" s="122"/>
      <c r="AF333" s="122"/>
    </row>
    <row r="334" spans="1:32" ht="30.75" thickBot="1" x14ac:dyDescent="0.3">
      <c r="A334" s="141"/>
      <c r="B334" s="141"/>
      <c r="C334" s="141"/>
      <c r="D334" s="141"/>
      <c r="E334" s="141"/>
      <c r="F334" s="142" t="s">
        <v>235</v>
      </c>
      <c r="G334" s="137"/>
      <c r="H334" s="138"/>
      <c r="I334" s="138"/>
      <c r="J334" s="138"/>
      <c r="K334" s="138" t="s">
        <v>7</v>
      </c>
      <c r="L334" s="138"/>
      <c r="M334" s="138"/>
      <c r="N334" s="139" t="s">
        <v>7</v>
      </c>
      <c r="O334" s="122"/>
      <c r="P334" s="122"/>
      <c r="Q334" s="122"/>
      <c r="R334" s="122"/>
      <c r="S334" s="122"/>
      <c r="T334" s="122"/>
      <c r="U334" s="122"/>
      <c r="V334" s="122"/>
      <c r="W334" s="122"/>
      <c r="X334" s="122"/>
      <c r="Y334" s="122"/>
      <c r="Z334" s="122"/>
      <c r="AA334" s="122"/>
      <c r="AB334" s="122"/>
      <c r="AC334" s="122"/>
      <c r="AD334" s="122"/>
      <c r="AE334" s="122"/>
      <c r="AF334" s="122"/>
    </row>
    <row r="335" spans="1:32" ht="105" x14ac:dyDescent="0.25">
      <c r="A335" s="141"/>
      <c r="B335" s="141"/>
      <c r="C335" s="141"/>
      <c r="D335" s="141"/>
      <c r="E335" s="141"/>
      <c r="F335" s="124" t="s">
        <v>516</v>
      </c>
      <c r="G335" s="134"/>
      <c r="H335" s="135"/>
      <c r="I335" s="135"/>
      <c r="J335" s="135"/>
      <c r="K335" s="135"/>
      <c r="L335" s="135" t="s">
        <v>6</v>
      </c>
      <c r="M335" s="135"/>
      <c r="N335" s="136" t="s">
        <v>6</v>
      </c>
      <c r="O335" s="122"/>
      <c r="P335" s="122"/>
      <c r="Q335" s="122"/>
      <c r="R335" s="122"/>
      <c r="S335" s="122"/>
      <c r="T335" s="122"/>
      <c r="U335" s="122"/>
      <c r="V335" s="122"/>
      <c r="W335" s="122"/>
      <c r="X335" s="122"/>
      <c r="Y335" s="122"/>
      <c r="Z335" s="122"/>
      <c r="AA335" s="122"/>
      <c r="AB335" s="122"/>
      <c r="AC335" s="122"/>
      <c r="AD335" s="122"/>
      <c r="AE335" s="122"/>
      <c r="AF335" s="122"/>
    </row>
    <row r="336" spans="1:32" ht="45" x14ac:dyDescent="0.25">
      <c r="A336" s="141"/>
      <c r="B336" s="141"/>
      <c r="C336" s="141"/>
      <c r="D336" s="141"/>
      <c r="E336" s="141"/>
      <c r="F336" s="124" t="s">
        <v>360</v>
      </c>
      <c r="G336" s="134"/>
      <c r="H336" s="135"/>
      <c r="I336" s="135" t="s">
        <v>7</v>
      </c>
      <c r="J336" s="135"/>
      <c r="K336" s="135"/>
      <c r="L336" s="135"/>
      <c r="M336" s="135"/>
      <c r="N336" s="136" t="s">
        <v>7</v>
      </c>
      <c r="O336" s="122"/>
      <c r="P336" s="122"/>
      <c r="Q336" s="122"/>
      <c r="R336" s="122"/>
      <c r="S336" s="122"/>
      <c r="T336" s="122"/>
      <c r="U336" s="122"/>
      <c r="V336" s="122"/>
      <c r="W336" s="122"/>
      <c r="X336" s="122"/>
      <c r="Y336" s="122"/>
      <c r="Z336" s="122"/>
      <c r="AA336" s="122"/>
      <c r="AB336" s="122"/>
      <c r="AC336" s="122"/>
      <c r="AD336" s="122"/>
      <c r="AE336" s="122"/>
      <c r="AF336" s="122"/>
    </row>
    <row r="337" spans="1:32" ht="45.75" thickBot="1" x14ac:dyDescent="0.3">
      <c r="A337" s="141"/>
      <c r="B337" s="141"/>
      <c r="C337" s="141"/>
      <c r="D337" s="141"/>
      <c r="E337" s="141"/>
      <c r="F337" s="142" t="s">
        <v>86</v>
      </c>
      <c r="G337" s="137"/>
      <c r="H337" s="138"/>
      <c r="I337" s="138"/>
      <c r="J337" s="138" t="s">
        <v>7</v>
      </c>
      <c r="K337" s="138"/>
      <c r="L337" s="138"/>
      <c r="M337" s="138"/>
      <c r="N337" s="139" t="s">
        <v>7</v>
      </c>
      <c r="O337" s="122"/>
      <c r="P337" s="122"/>
      <c r="Q337" s="122"/>
      <c r="R337" s="122"/>
      <c r="S337" s="122"/>
      <c r="T337" s="122"/>
      <c r="U337" s="122"/>
      <c r="V337" s="122"/>
      <c r="W337" s="122"/>
      <c r="X337" s="122"/>
      <c r="Y337" s="122"/>
      <c r="Z337" s="122"/>
      <c r="AA337" s="122"/>
      <c r="AB337" s="122"/>
      <c r="AC337" s="122"/>
      <c r="AD337" s="122"/>
      <c r="AE337" s="122"/>
      <c r="AF337" s="122"/>
    </row>
    <row r="338" spans="1:32" ht="90.75" thickBot="1" x14ac:dyDescent="0.3">
      <c r="A338" s="142"/>
      <c r="B338" s="142"/>
      <c r="C338" s="142"/>
      <c r="D338" s="142"/>
      <c r="E338" s="142"/>
      <c r="F338" s="124" t="s">
        <v>435</v>
      </c>
      <c r="G338" s="134"/>
      <c r="H338" s="135"/>
      <c r="I338" s="135"/>
      <c r="J338" s="135"/>
      <c r="K338" s="135"/>
      <c r="L338" s="135"/>
      <c r="M338" s="135" t="s">
        <v>6</v>
      </c>
      <c r="N338" s="136" t="s">
        <v>6</v>
      </c>
      <c r="O338" s="122"/>
      <c r="P338" s="122"/>
      <c r="Q338" s="122"/>
      <c r="R338" s="122"/>
      <c r="S338" s="122"/>
      <c r="T338" s="122"/>
      <c r="U338" s="122"/>
      <c r="V338" s="122"/>
      <c r="W338" s="122"/>
      <c r="X338" s="122"/>
      <c r="Y338" s="122"/>
      <c r="Z338" s="122"/>
      <c r="AA338" s="122"/>
      <c r="AB338" s="122"/>
      <c r="AC338" s="122"/>
      <c r="AD338" s="122"/>
      <c r="AE338" s="122"/>
      <c r="AF338" s="122"/>
    </row>
    <row r="339" spans="1:32" ht="75" x14ac:dyDescent="0.25">
      <c r="A339" s="141"/>
      <c r="B339" s="141"/>
      <c r="C339" s="141"/>
      <c r="D339" s="141"/>
      <c r="E339" s="141" t="s">
        <v>323</v>
      </c>
      <c r="F339" s="124" t="s">
        <v>509</v>
      </c>
      <c r="G339" s="134"/>
      <c r="H339" s="135" t="s">
        <v>6</v>
      </c>
      <c r="I339" s="135"/>
      <c r="J339" s="135"/>
      <c r="K339" s="135"/>
      <c r="L339" s="135"/>
      <c r="M339" s="135"/>
      <c r="N339" s="136" t="s">
        <v>6</v>
      </c>
      <c r="O339" s="122"/>
      <c r="P339" s="122"/>
      <c r="Q339" s="122"/>
      <c r="R339" s="122"/>
      <c r="S339" s="122"/>
      <c r="T339" s="122"/>
      <c r="U339" s="122"/>
      <c r="V339" s="122"/>
      <c r="W339" s="122"/>
      <c r="X339" s="122"/>
      <c r="Y339" s="122"/>
      <c r="Z339" s="122"/>
      <c r="AA339" s="122"/>
      <c r="AB339" s="122"/>
      <c r="AC339" s="122"/>
      <c r="AD339" s="122"/>
      <c r="AE339" s="122"/>
      <c r="AF339" s="122"/>
    </row>
    <row r="340" spans="1:32" ht="30.75" thickBot="1" x14ac:dyDescent="0.3">
      <c r="A340" s="141"/>
      <c r="B340" s="141"/>
      <c r="C340" s="141"/>
      <c r="D340" s="141"/>
      <c r="E340" s="141"/>
      <c r="F340" s="142" t="s">
        <v>235</v>
      </c>
      <c r="G340" s="137"/>
      <c r="H340" s="138"/>
      <c r="I340" s="138"/>
      <c r="J340" s="138"/>
      <c r="K340" s="138" t="s">
        <v>7</v>
      </c>
      <c r="L340" s="138"/>
      <c r="M340" s="138"/>
      <c r="N340" s="139" t="s">
        <v>7</v>
      </c>
      <c r="O340" s="122"/>
      <c r="P340" s="122"/>
      <c r="Q340" s="122"/>
      <c r="R340" s="122"/>
      <c r="S340" s="122"/>
      <c r="T340" s="122"/>
      <c r="U340" s="122"/>
      <c r="V340" s="122"/>
      <c r="W340" s="122"/>
      <c r="X340" s="122"/>
      <c r="Y340" s="122"/>
      <c r="Z340" s="122"/>
      <c r="AA340" s="122"/>
      <c r="AB340" s="122"/>
      <c r="AC340" s="122"/>
      <c r="AD340" s="122"/>
      <c r="AE340" s="122"/>
      <c r="AF340" s="122"/>
    </row>
    <row r="341" spans="1:32" ht="105" x14ac:dyDescent="0.25">
      <c r="A341" s="141"/>
      <c r="B341" s="141"/>
      <c r="C341" s="141"/>
      <c r="D341" s="141"/>
      <c r="E341" s="141"/>
      <c r="F341" s="124" t="s">
        <v>514</v>
      </c>
      <c r="G341" s="134"/>
      <c r="H341" s="135"/>
      <c r="I341" s="135"/>
      <c r="J341" s="135"/>
      <c r="K341" s="135"/>
      <c r="L341" s="135" t="s">
        <v>6</v>
      </c>
      <c r="M341" s="135"/>
      <c r="N341" s="136" t="s">
        <v>6</v>
      </c>
      <c r="O341" s="122"/>
      <c r="P341" s="122"/>
      <c r="Q341" s="122"/>
      <c r="R341" s="122"/>
      <c r="S341" s="122"/>
      <c r="T341" s="122"/>
      <c r="U341" s="122"/>
      <c r="V341" s="122"/>
      <c r="W341" s="122"/>
      <c r="X341" s="122"/>
      <c r="Y341" s="122"/>
      <c r="Z341" s="122"/>
      <c r="AA341" s="122"/>
      <c r="AB341" s="122"/>
      <c r="AC341" s="122"/>
      <c r="AD341" s="122"/>
      <c r="AE341" s="122"/>
      <c r="AF341" s="122"/>
    </row>
    <row r="342" spans="1:32" ht="45" x14ac:dyDescent="0.25">
      <c r="A342" s="141"/>
      <c r="B342" s="141"/>
      <c r="C342" s="141"/>
      <c r="D342" s="141"/>
      <c r="E342" s="141"/>
      <c r="F342" s="124" t="s">
        <v>360</v>
      </c>
      <c r="G342" s="134"/>
      <c r="H342" s="135"/>
      <c r="I342" s="135" t="s">
        <v>7</v>
      </c>
      <c r="J342" s="135"/>
      <c r="K342" s="135"/>
      <c r="L342" s="135"/>
      <c r="M342" s="135"/>
      <c r="N342" s="136" t="s">
        <v>7</v>
      </c>
      <c r="O342" s="122"/>
      <c r="P342" s="122"/>
      <c r="Q342" s="122"/>
      <c r="R342" s="122"/>
      <c r="S342" s="122"/>
      <c r="T342" s="122"/>
      <c r="U342" s="122"/>
      <c r="V342" s="122"/>
      <c r="W342" s="122"/>
      <c r="X342" s="122"/>
      <c r="Y342" s="122"/>
      <c r="Z342" s="122"/>
      <c r="AA342" s="122"/>
      <c r="AB342" s="122"/>
      <c r="AC342" s="122"/>
      <c r="AD342" s="122"/>
      <c r="AE342" s="122"/>
      <c r="AF342" s="122"/>
    </row>
    <row r="343" spans="1:32" ht="45.75" thickBot="1" x14ac:dyDescent="0.3">
      <c r="A343" s="141"/>
      <c r="B343" s="141"/>
      <c r="C343" s="141"/>
      <c r="D343" s="141"/>
      <c r="E343" s="141"/>
      <c r="F343" s="142" t="s">
        <v>86</v>
      </c>
      <c r="G343" s="137"/>
      <c r="H343" s="138"/>
      <c r="I343" s="138"/>
      <c r="J343" s="138" t="s">
        <v>7</v>
      </c>
      <c r="K343" s="138"/>
      <c r="L343" s="138"/>
      <c r="M343" s="138"/>
      <c r="N343" s="139" t="s">
        <v>7</v>
      </c>
      <c r="O343" s="122"/>
      <c r="P343" s="122"/>
      <c r="Q343" s="122"/>
      <c r="R343" s="122"/>
      <c r="S343" s="122"/>
      <c r="T343" s="122"/>
      <c r="U343" s="122"/>
      <c r="V343" s="122"/>
      <c r="W343" s="122"/>
      <c r="X343" s="122"/>
      <c r="Y343" s="122"/>
      <c r="Z343" s="122"/>
      <c r="AA343" s="122"/>
      <c r="AB343" s="122"/>
      <c r="AC343" s="122"/>
      <c r="AD343" s="122"/>
      <c r="AE343" s="122"/>
      <c r="AF343" s="122"/>
    </row>
    <row r="344" spans="1:32" ht="60.75" thickBot="1" x14ac:dyDescent="0.3">
      <c r="A344" s="142"/>
      <c r="B344" s="142"/>
      <c r="C344" s="142"/>
      <c r="D344" s="142"/>
      <c r="E344" s="142"/>
      <c r="F344" s="124" t="s">
        <v>465</v>
      </c>
      <c r="G344" s="134"/>
      <c r="H344" s="135"/>
      <c r="I344" s="135"/>
      <c r="J344" s="135"/>
      <c r="K344" s="135"/>
      <c r="L344" s="135"/>
      <c r="M344" s="135" t="s">
        <v>6</v>
      </c>
      <c r="N344" s="136" t="s">
        <v>6</v>
      </c>
      <c r="O344" s="122"/>
      <c r="P344" s="122"/>
      <c r="Q344" s="122"/>
      <c r="R344" s="122"/>
      <c r="S344" s="122"/>
      <c r="T344" s="122"/>
      <c r="U344" s="122"/>
      <c r="V344" s="122"/>
      <c r="W344" s="122"/>
      <c r="X344" s="122"/>
      <c r="Y344" s="122"/>
      <c r="Z344" s="122"/>
      <c r="AA344" s="122"/>
      <c r="AB344" s="122"/>
      <c r="AC344" s="122"/>
      <c r="AD344" s="122"/>
      <c r="AE344" s="122"/>
      <c r="AF344" s="122"/>
    </row>
    <row r="345" spans="1:32" ht="30" x14ac:dyDescent="0.25">
      <c r="A345" s="141"/>
      <c r="B345" s="141"/>
      <c r="C345" s="141"/>
      <c r="D345" s="141" t="s">
        <v>214</v>
      </c>
      <c r="E345" s="124" t="s">
        <v>346</v>
      </c>
      <c r="F345" s="124" t="s">
        <v>223</v>
      </c>
      <c r="G345" s="134"/>
      <c r="H345" s="135" t="s">
        <v>7</v>
      </c>
      <c r="I345" s="135" t="s">
        <v>7</v>
      </c>
      <c r="J345" s="135" t="s">
        <v>7</v>
      </c>
      <c r="K345" s="135"/>
      <c r="L345" s="135"/>
      <c r="M345" s="135" t="s">
        <v>7</v>
      </c>
      <c r="N345" s="136" t="s">
        <v>331</v>
      </c>
      <c r="O345" s="122"/>
      <c r="P345" s="122"/>
      <c r="Q345" s="122"/>
      <c r="R345" s="122"/>
      <c r="S345" s="122"/>
      <c r="T345" s="122"/>
      <c r="U345" s="122"/>
      <c r="V345" s="122"/>
      <c r="W345" s="122"/>
      <c r="X345" s="122"/>
      <c r="Y345" s="122"/>
      <c r="Z345" s="122"/>
      <c r="AA345" s="122"/>
      <c r="AB345" s="122"/>
      <c r="AC345" s="122"/>
      <c r="AD345" s="122"/>
      <c r="AE345" s="122"/>
      <c r="AF345" s="122"/>
    </row>
    <row r="346" spans="1:32" ht="45" x14ac:dyDescent="0.25">
      <c r="A346" s="141"/>
      <c r="B346" s="141"/>
      <c r="C346" s="141"/>
      <c r="D346" s="141"/>
      <c r="E346" s="124"/>
      <c r="F346" s="124" t="s">
        <v>528</v>
      </c>
      <c r="G346" s="134"/>
      <c r="H346" s="135"/>
      <c r="I346" s="135"/>
      <c r="J346" s="135"/>
      <c r="K346" s="135"/>
      <c r="L346" s="135" t="s">
        <v>6</v>
      </c>
      <c r="M346" s="135"/>
      <c r="N346" s="136" t="s">
        <v>6</v>
      </c>
      <c r="O346" s="122"/>
      <c r="P346" s="122"/>
      <c r="Q346" s="122"/>
      <c r="R346" s="122"/>
      <c r="S346" s="122"/>
      <c r="T346" s="122"/>
      <c r="U346" s="122"/>
      <c r="V346" s="122"/>
      <c r="W346" s="122"/>
      <c r="X346" s="122"/>
      <c r="Y346" s="122"/>
      <c r="Z346" s="122"/>
      <c r="AA346" s="122"/>
      <c r="AB346" s="122"/>
      <c r="AC346" s="122"/>
      <c r="AD346" s="122"/>
      <c r="AE346" s="122"/>
      <c r="AF346" s="122"/>
    </row>
    <row r="347" spans="1:32" ht="60.75" thickBot="1" x14ac:dyDescent="0.3">
      <c r="A347" s="142"/>
      <c r="B347" s="142"/>
      <c r="C347" s="142"/>
      <c r="D347" s="142"/>
      <c r="E347" s="124"/>
      <c r="F347" s="124" t="s">
        <v>468</v>
      </c>
      <c r="G347" s="134"/>
      <c r="H347" s="135"/>
      <c r="I347" s="135"/>
      <c r="J347" s="135"/>
      <c r="K347" s="135" t="s">
        <v>6</v>
      </c>
      <c r="L347" s="135"/>
      <c r="M347" s="135"/>
      <c r="N347" s="136" t="s">
        <v>6</v>
      </c>
      <c r="O347" s="122"/>
      <c r="P347" s="122"/>
      <c r="Q347" s="122"/>
      <c r="R347" s="122"/>
      <c r="S347" s="122"/>
      <c r="T347" s="122"/>
      <c r="U347" s="122"/>
      <c r="V347" s="122"/>
      <c r="W347" s="122"/>
      <c r="X347" s="122"/>
      <c r="Y347" s="122"/>
      <c r="Z347" s="122"/>
      <c r="AA347" s="122"/>
      <c r="AB347" s="122"/>
      <c r="AC347" s="122"/>
      <c r="AD347" s="122"/>
      <c r="AE347" s="122"/>
      <c r="AF347" s="122"/>
    </row>
    <row r="348" spans="1:32" ht="30" x14ac:dyDescent="0.25">
      <c r="A348" s="141"/>
      <c r="B348" s="141"/>
      <c r="C348" s="141"/>
      <c r="D348" s="141"/>
      <c r="E348" s="124" t="s">
        <v>314</v>
      </c>
      <c r="F348" s="124" t="s">
        <v>223</v>
      </c>
      <c r="G348" s="134"/>
      <c r="H348" s="135" t="s">
        <v>7</v>
      </c>
      <c r="I348" s="135" t="s">
        <v>7</v>
      </c>
      <c r="J348" s="135" t="s">
        <v>7</v>
      </c>
      <c r="K348" s="135" t="s">
        <v>7</v>
      </c>
      <c r="L348" s="135"/>
      <c r="M348" s="135" t="s">
        <v>7</v>
      </c>
      <c r="N348" s="136" t="s">
        <v>332</v>
      </c>
      <c r="O348" s="122"/>
      <c r="P348" s="122"/>
      <c r="Q348" s="122"/>
      <c r="R348" s="122"/>
      <c r="S348" s="122"/>
      <c r="T348" s="122"/>
      <c r="U348" s="122"/>
      <c r="V348" s="122"/>
      <c r="W348" s="122"/>
      <c r="X348" s="122"/>
      <c r="Y348" s="122"/>
      <c r="Z348" s="122"/>
      <c r="AA348" s="122"/>
      <c r="AB348" s="122"/>
      <c r="AC348" s="122"/>
      <c r="AD348" s="122"/>
      <c r="AE348" s="122"/>
      <c r="AF348" s="122"/>
    </row>
    <row r="349" spans="1:32" ht="45.75" thickBot="1" x14ac:dyDescent="0.3">
      <c r="A349" s="142"/>
      <c r="B349" s="142"/>
      <c r="C349" s="142"/>
      <c r="D349" s="142"/>
      <c r="E349" s="124"/>
      <c r="F349" s="124" t="s">
        <v>527</v>
      </c>
      <c r="G349" s="134"/>
      <c r="H349" s="135"/>
      <c r="I349" s="135"/>
      <c r="J349" s="135"/>
      <c r="K349" s="135"/>
      <c r="L349" s="135" t="s">
        <v>6</v>
      </c>
      <c r="M349" s="135"/>
      <c r="N349" s="136" t="s">
        <v>6</v>
      </c>
      <c r="O349" s="122"/>
      <c r="P349" s="122"/>
      <c r="Q349" s="122"/>
      <c r="R349" s="122"/>
      <c r="S349" s="122"/>
      <c r="T349" s="122"/>
      <c r="U349" s="122"/>
      <c r="V349" s="122"/>
      <c r="W349" s="122"/>
      <c r="X349" s="122"/>
      <c r="Y349" s="122"/>
      <c r="Z349" s="122"/>
      <c r="AA349" s="122"/>
      <c r="AB349" s="122"/>
      <c r="AC349" s="122"/>
      <c r="AD349" s="122"/>
      <c r="AE349" s="122"/>
      <c r="AF349" s="122"/>
    </row>
    <row r="350" spans="1:32" ht="409.5" x14ac:dyDescent="0.25">
      <c r="A350" s="141"/>
      <c r="B350" s="141"/>
      <c r="C350" s="141"/>
      <c r="D350" s="141" t="s">
        <v>215</v>
      </c>
      <c r="E350" s="124" t="s">
        <v>369</v>
      </c>
      <c r="F350" s="124" t="s">
        <v>130</v>
      </c>
      <c r="G350" s="134"/>
      <c r="H350" s="135"/>
      <c r="I350" s="135"/>
      <c r="J350" s="135"/>
      <c r="K350" s="135"/>
      <c r="L350" s="135" t="s">
        <v>6</v>
      </c>
      <c r="M350" s="135"/>
      <c r="N350" s="136" t="s">
        <v>6</v>
      </c>
      <c r="O350" s="122"/>
      <c r="P350" s="122"/>
      <c r="Q350" s="122"/>
      <c r="R350" s="122"/>
      <c r="S350" s="122"/>
      <c r="T350" s="122"/>
      <c r="U350" s="122"/>
      <c r="V350" s="122"/>
      <c r="W350" s="122"/>
      <c r="X350" s="122"/>
      <c r="Y350" s="122"/>
      <c r="Z350" s="122"/>
      <c r="AA350" s="122"/>
      <c r="AB350" s="122"/>
      <c r="AC350" s="122"/>
      <c r="AD350" s="122"/>
      <c r="AE350" s="122"/>
      <c r="AF350" s="122"/>
    </row>
    <row r="351" spans="1:32" ht="360" x14ac:dyDescent="0.25">
      <c r="A351" s="141"/>
      <c r="B351" s="141"/>
      <c r="C351" s="141"/>
      <c r="D351" s="141"/>
      <c r="E351" s="124"/>
      <c r="F351" s="124" t="s">
        <v>249</v>
      </c>
      <c r="G351" s="134"/>
      <c r="H351" s="135"/>
      <c r="I351" s="135"/>
      <c r="J351" s="135"/>
      <c r="K351" s="135"/>
      <c r="L351" s="135"/>
      <c r="M351" s="135" t="s">
        <v>6</v>
      </c>
      <c r="N351" s="136" t="s">
        <v>6</v>
      </c>
      <c r="O351" s="122"/>
      <c r="P351" s="122"/>
      <c r="Q351" s="122"/>
      <c r="R351" s="122"/>
      <c r="S351" s="122"/>
      <c r="T351" s="122"/>
      <c r="U351" s="122"/>
      <c r="V351" s="122"/>
      <c r="W351" s="122"/>
      <c r="X351" s="122"/>
      <c r="Y351" s="122"/>
      <c r="Z351" s="122"/>
      <c r="AA351" s="122"/>
      <c r="AB351" s="122"/>
      <c r="AC351" s="122"/>
      <c r="AD351" s="122"/>
      <c r="AE351" s="122"/>
      <c r="AF351" s="122"/>
    </row>
    <row r="352" spans="1:32" ht="409.5" x14ac:dyDescent="0.25">
      <c r="A352" s="141"/>
      <c r="B352" s="141"/>
      <c r="C352" s="141"/>
      <c r="D352" s="141"/>
      <c r="E352" s="124"/>
      <c r="F352" s="124" t="s">
        <v>241</v>
      </c>
      <c r="G352" s="134"/>
      <c r="H352" s="135" t="s">
        <v>6</v>
      </c>
      <c r="I352" s="135"/>
      <c r="J352" s="135"/>
      <c r="K352" s="135"/>
      <c r="L352" s="135"/>
      <c r="M352" s="135"/>
      <c r="N352" s="136" t="s">
        <v>6</v>
      </c>
      <c r="O352" s="122"/>
      <c r="P352" s="122"/>
      <c r="Q352" s="122"/>
      <c r="R352" s="122"/>
      <c r="S352" s="122"/>
      <c r="T352" s="122"/>
      <c r="U352" s="122"/>
      <c r="V352" s="122"/>
      <c r="W352" s="122"/>
      <c r="X352" s="122"/>
      <c r="Y352" s="122"/>
      <c r="Z352" s="122"/>
      <c r="AA352" s="122"/>
      <c r="AB352" s="122"/>
      <c r="AC352" s="122"/>
      <c r="AD352" s="122"/>
      <c r="AE352" s="122"/>
      <c r="AF352" s="122"/>
    </row>
    <row r="353" spans="1:32" ht="390" x14ac:dyDescent="0.25">
      <c r="A353" s="141"/>
      <c r="B353" s="141"/>
      <c r="C353" s="141"/>
      <c r="D353" s="141"/>
      <c r="E353" s="124"/>
      <c r="F353" s="124" t="s">
        <v>132</v>
      </c>
      <c r="G353" s="134"/>
      <c r="H353" s="135"/>
      <c r="I353" s="135"/>
      <c r="J353" s="135" t="s">
        <v>7</v>
      </c>
      <c r="K353" s="135"/>
      <c r="L353" s="135"/>
      <c r="M353" s="135"/>
      <c r="N353" s="136" t="s">
        <v>7</v>
      </c>
      <c r="O353" s="122"/>
      <c r="P353" s="122"/>
      <c r="Q353" s="122"/>
      <c r="R353" s="122"/>
      <c r="S353" s="122"/>
      <c r="T353" s="122"/>
      <c r="U353" s="122"/>
      <c r="V353" s="122"/>
      <c r="W353" s="122"/>
      <c r="X353" s="122"/>
      <c r="Y353" s="122"/>
      <c r="Z353" s="122"/>
      <c r="AA353" s="122"/>
      <c r="AB353" s="122"/>
      <c r="AC353" s="122"/>
      <c r="AD353" s="122"/>
      <c r="AE353" s="122"/>
      <c r="AF353" s="122"/>
    </row>
    <row r="354" spans="1:32" ht="409.5" x14ac:dyDescent="0.25">
      <c r="A354" s="141"/>
      <c r="B354" s="141"/>
      <c r="C354" s="141"/>
      <c r="D354" s="141"/>
      <c r="E354" s="124"/>
      <c r="F354" s="124" t="s">
        <v>134</v>
      </c>
      <c r="G354" s="134"/>
      <c r="H354" s="135"/>
      <c r="I354" s="135" t="s">
        <v>7</v>
      </c>
      <c r="J354" s="135"/>
      <c r="K354" s="135"/>
      <c r="L354" s="135"/>
      <c r="M354" s="135"/>
      <c r="N354" s="136" t="s">
        <v>7</v>
      </c>
      <c r="O354" s="122"/>
      <c r="P354" s="122"/>
      <c r="Q354" s="122"/>
      <c r="R354" s="122"/>
      <c r="S354" s="122"/>
      <c r="T354" s="122"/>
      <c r="U354" s="122"/>
      <c r="V354" s="122"/>
      <c r="W354" s="122"/>
      <c r="X354" s="122"/>
      <c r="Y354" s="122"/>
      <c r="Z354" s="122"/>
      <c r="AA354" s="122"/>
      <c r="AB354" s="122"/>
      <c r="AC354" s="122"/>
      <c r="AD354" s="122"/>
      <c r="AE354" s="122"/>
      <c r="AF354" s="122"/>
    </row>
    <row r="355" spans="1:32" ht="210.75" thickBot="1" x14ac:dyDescent="0.3">
      <c r="A355" s="142"/>
      <c r="B355" s="142"/>
      <c r="C355" s="142"/>
      <c r="D355" s="142"/>
      <c r="E355" s="124"/>
      <c r="F355" s="124" t="s">
        <v>471</v>
      </c>
      <c r="G355" s="134"/>
      <c r="H355" s="135"/>
      <c r="I355" s="135"/>
      <c r="J355" s="135"/>
      <c r="K355" s="135" t="s">
        <v>6</v>
      </c>
      <c r="L355" s="135"/>
      <c r="M355" s="135"/>
      <c r="N355" s="136" t="s">
        <v>6</v>
      </c>
      <c r="O355" s="122"/>
      <c r="P355" s="122"/>
      <c r="Q355" s="122"/>
      <c r="R355" s="122"/>
      <c r="S355" s="122"/>
      <c r="T355" s="122"/>
      <c r="U355" s="122"/>
      <c r="V355" s="122"/>
      <c r="W355" s="122"/>
      <c r="X355" s="122"/>
      <c r="Y355" s="122"/>
      <c r="Z355" s="122"/>
      <c r="AA355" s="122"/>
      <c r="AB355" s="122"/>
      <c r="AC355" s="122"/>
      <c r="AD355" s="122"/>
      <c r="AE355" s="122"/>
      <c r="AF355" s="122"/>
    </row>
    <row r="356" spans="1:32" ht="180" x14ac:dyDescent="0.25">
      <c r="A356" s="141"/>
      <c r="B356" s="141"/>
      <c r="C356" s="141"/>
      <c r="D356" s="141"/>
      <c r="E356" s="141" t="s">
        <v>281</v>
      </c>
      <c r="F356" s="124" t="s">
        <v>510</v>
      </c>
      <c r="G356" s="134"/>
      <c r="H356" s="135"/>
      <c r="I356" s="135"/>
      <c r="J356" s="135"/>
      <c r="K356" s="135"/>
      <c r="L356" s="135"/>
      <c r="M356" s="135" t="s">
        <v>6</v>
      </c>
      <c r="N356" s="136" t="s">
        <v>6</v>
      </c>
      <c r="O356" s="122"/>
      <c r="P356" s="122"/>
      <c r="Q356" s="122"/>
      <c r="R356" s="122"/>
      <c r="S356" s="122"/>
      <c r="T356" s="122"/>
      <c r="U356" s="122"/>
      <c r="V356" s="122"/>
      <c r="W356" s="122"/>
      <c r="X356" s="122"/>
      <c r="Y356" s="122"/>
      <c r="Z356" s="122"/>
      <c r="AA356" s="122"/>
      <c r="AB356" s="122"/>
      <c r="AC356" s="122"/>
      <c r="AD356" s="122"/>
      <c r="AE356" s="122"/>
      <c r="AF356" s="122"/>
    </row>
    <row r="357" spans="1:32" ht="195" x14ac:dyDescent="0.25">
      <c r="A357" s="141"/>
      <c r="B357" s="141"/>
      <c r="C357" s="141"/>
      <c r="D357" s="141"/>
      <c r="E357" s="141"/>
      <c r="F357" s="124" t="s">
        <v>555</v>
      </c>
      <c r="G357" s="134"/>
      <c r="H357" s="135"/>
      <c r="I357" s="135"/>
      <c r="J357" s="135"/>
      <c r="K357" s="135"/>
      <c r="L357" s="135" t="s">
        <v>6</v>
      </c>
      <c r="M357" s="135"/>
      <c r="N357" s="136" t="s">
        <v>6</v>
      </c>
      <c r="O357" s="122"/>
      <c r="P357" s="122"/>
      <c r="Q357" s="122"/>
      <c r="R357" s="122"/>
      <c r="S357" s="122"/>
      <c r="T357" s="122"/>
      <c r="U357" s="122"/>
      <c r="V357" s="122"/>
      <c r="W357" s="122"/>
      <c r="X357" s="122"/>
      <c r="Y357" s="122"/>
      <c r="Z357" s="122"/>
      <c r="AA357" s="122"/>
      <c r="AB357" s="122"/>
      <c r="AC357" s="122"/>
      <c r="AD357" s="122"/>
      <c r="AE357" s="122"/>
      <c r="AF357" s="122"/>
    </row>
    <row r="358" spans="1:32" ht="30" x14ac:dyDescent="0.25">
      <c r="A358" s="141"/>
      <c r="B358" s="141"/>
      <c r="C358" s="141"/>
      <c r="D358" s="141"/>
      <c r="E358" s="141"/>
      <c r="F358" s="141" t="s">
        <v>53</v>
      </c>
      <c r="G358" s="134"/>
      <c r="H358" s="135"/>
      <c r="I358" s="135"/>
      <c r="J358" s="135" t="s">
        <v>7</v>
      </c>
      <c r="K358" s="135"/>
      <c r="L358" s="135"/>
      <c r="M358" s="135"/>
      <c r="N358" s="136" t="s">
        <v>7</v>
      </c>
      <c r="O358" s="122"/>
      <c r="P358" s="122"/>
      <c r="Q358" s="122"/>
      <c r="R358" s="122"/>
      <c r="S358" s="122"/>
      <c r="T358" s="122"/>
      <c r="U358" s="122"/>
      <c r="V358" s="122"/>
      <c r="W358" s="122"/>
      <c r="X358" s="122"/>
      <c r="Y358" s="122"/>
      <c r="Z358" s="122"/>
      <c r="AA358" s="122"/>
      <c r="AB358" s="122"/>
      <c r="AC358" s="122"/>
      <c r="AD358" s="122"/>
      <c r="AE358" s="122"/>
      <c r="AF358" s="122"/>
    </row>
    <row r="359" spans="1:32" ht="60.75" thickBot="1" x14ac:dyDescent="0.3">
      <c r="A359" s="141"/>
      <c r="B359" s="141"/>
      <c r="C359" s="141"/>
      <c r="D359" s="141"/>
      <c r="E359" s="141"/>
      <c r="F359" s="142" t="s">
        <v>54</v>
      </c>
      <c r="G359" s="137"/>
      <c r="H359" s="138" t="s">
        <v>7</v>
      </c>
      <c r="I359" s="138"/>
      <c r="J359" s="138"/>
      <c r="K359" s="138"/>
      <c r="L359" s="138"/>
      <c r="M359" s="138"/>
      <c r="N359" s="139" t="s">
        <v>7</v>
      </c>
      <c r="O359" s="122"/>
      <c r="P359" s="122"/>
      <c r="Q359" s="122"/>
      <c r="R359" s="122"/>
      <c r="S359" s="122"/>
      <c r="T359" s="122"/>
      <c r="U359" s="122"/>
      <c r="V359" s="122"/>
      <c r="W359" s="122"/>
      <c r="X359" s="122"/>
      <c r="Y359" s="122"/>
      <c r="Z359" s="122"/>
      <c r="AA359" s="122"/>
      <c r="AB359" s="122"/>
      <c r="AC359" s="122"/>
      <c r="AD359" s="122"/>
      <c r="AE359" s="122"/>
      <c r="AF359" s="122"/>
    </row>
    <row r="360" spans="1:32" ht="135" x14ac:dyDescent="0.25">
      <c r="A360" s="141"/>
      <c r="B360" s="141"/>
      <c r="C360" s="141"/>
      <c r="D360" s="141"/>
      <c r="E360" s="141"/>
      <c r="F360" s="124" t="s">
        <v>502</v>
      </c>
      <c r="G360" s="134"/>
      <c r="H360" s="135"/>
      <c r="I360" s="135" t="s">
        <v>7</v>
      </c>
      <c r="J360" s="135"/>
      <c r="K360" s="135"/>
      <c r="L360" s="135"/>
      <c r="M360" s="135"/>
      <c r="N360" s="136" t="s">
        <v>7</v>
      </c>
      <c r="O360" s="122"/>
      <c r="P360" s="122"/>
      <c r="Q360" s="122"/>
      <c r="R360" s="122"/>
      <c r="S360" s="122"/>
      <c r="T360" s="122"/>
      <c r="U360" s="122"/>
      <c r="V360" s="122"/>
      <c r="W360" s="122"/>
      <c r="X360" s="122"/>
      <c r="Y360" s="122"/>
      <c r="Z360" s="122"/>
      <c r="AA360" s="122"/>
      <c r="AB360" s="122"/>
      <c r="AC360" s="122"/>
      <c r="AD360" s="122"/>
      <c r="AE360" s="122"/>
      <c r="AF360" s="122"/>
    </row>
    <row r="361" spans="1:32" ht="120.75" thickBot="1" x14ac:dyDescent="0.3">
      <c r="A361" s="142"/>
      <c r="B361" s="142"/>
      <c r="C361" s="142"/>
      <c r="D361" s="142"/>
      <c r="E361" s="142"/>
      <c r="F361" s="124" t="s">
        <v>511</v>
      </c>
      <c r="G361" s="134"/>
      <c r="H361" s="135"/>
      <c r="I361" s="135"/>
      <c r="J361" s="135"/>
      <c r="K361" s="135" t="s">
        <v>6</v>
      </c>
      <c r="L361" s="135"/>
      <c r="M361" s="135"/>
      <c r="N361" s="136" t="s">
        <v>6</v>
      </c>
      <c r="O361" s="122"/>
      <c r="P361" s="122"/>
      <c r="Q361" s="122"/>
      <c r="R361" s="122"/>
      <c r="S361" s="122"/>
      <c r="T361" s="122"/>
      <c r="U361" s="122"/>
      <c r="V361" s="122"/>
      <c r="W361" s="122"/>
      <c r="X361" s="122"/>
      <c r="Y361" s="122"/>
      <c r="Z361" s="122"/>
      <c r="AA361" s="122"/>
      <c r="AB361" s="122"/>
      <c r="AC361" s="122"/>
      <c r="AD361" s="122"/>
      <c r="AE361" s="122"/>
      <c r="AF361" s="122"/>
    </row>
    <row r="362" spans="1:32" ht="45" x14ac:dyDescent="0.25">
      <c r="A362" s="141"/>
      <c r="B362" s="141"/>
      <c r="C362" s="141"/>
      <c r="D362" s="141"/>
      <c r="E362" s="141" t="s">
        <v>313</v>
      </c>
      <c r="F362" s="141" t="s">
        <v>56</v>
      </c>
      <c r="G362" s="134"/>
      <c r="H362" s="135"/>
      <c r="I362" s="135"/>
      <c r="J362" s="135"/>
      <c r="K362" s="135"/>
      <c r="L362" s="135" t="s">
        <v>7</v>
      </c>
      <c r="M362" s="135"/>
      <c r="N362" s="136" t="s">
        <v>7</v>
      </c>
      <c r="O362" s="122"/>
      <c r="P362" s="122"/>
      <c r="Q362" s="122"/>
      <c r="R362" s="122"/>
      <c r="S362" s="122"/>
      <c r="T362" s="122"/>
      <c r="U362" s="122"/>
      <c r="V362" s="122"/>
      <c r="W362" s="122"/>
      <c r="X362" s="122"/>
      <c r="Y362" s="122"/>
      <c r="Z362" s="122"/>
      <c r="AA362" s="122"/>
      <c r="AB362" s="122"/>
      <c r="AC362" s="122"/>
      <c r="AD362" s="122"/>
      <c r="AE362" s="122"/>
      <c r="AF362" s="122"/>
    </row>
    <row r="363" spans="1:32" ht="30" x14ac:dyDescent="0.25">
      <c r="A363" s="141"/>
      <c r="B363" s="141"/>
      <c r="C363" s="141"/>
      <c r="D363" s="141"/>
      <c r="E363" s="141"/>
      <c r="F363" s="141" t="s">
        <v>58</v>
      </c>
      <c r="G363" s="134"/>
      <c r="H363" s="135"/>
      <c r="I363" s="135"/>
      <c r="J363" s="135" t="s">
        <v>7</v>
      </c>
      <c r="K363" s="135" t="s">
        <v>7</v>
      </c>
      <c r="L363" s="135"/>
      <c r="M363" s="135"/>
      <c r="N363" s="136" t="s">
        <v>336</v>
      </c>
      <c r="O363" s="122"/>
      <c r="P363" s="122"/>
      <c r="Q363" s="122"/>
      <c r="R363" s="122"/>
      <c r="S363" s="122"/>
      <c r="T363" s="122"/>
      <c r="U363" s="122"/>
      <c r="V363" s="122"/>
      <c r="W363" s="122"/>
      <c r="X363" s="122"/>
      <c r="Y363" s="122"/>
      <c r="Z363" s="122"/>
      <c r="AA363" s="122"/>
      <c r="AB363" s="122"/>
      <c r="AC363" s="122"/>
      <c r="AD363" s="122"/>
      <c r="AE363" s="122"/>
      <c r="AF363" s="122"/>
    </row>
    <row r="364" spans="1:32" ht="30" x14ac:dyDescent="0.25">
      <c r="A364" s="141"/>
      <c r="B364" s="141"/>
      <c r="C364" s="141"/>
      <c r="D364" s="141"/>
      <c r="E364" s="141"/>
      <c r="F364" s="141" t="s">
        <v>228</v>
      </c>
      <c r="G364" s="134"/>
      <c r="H364" s="135"/>
      <c r="I364" s="135" t="s">
        <v>7</v>
      </c>
      <c r="J364" s="135"/>
      <c r="K364" s="135"/>
      <c r="L364" s="135"/>
      <c r="M364" s="135"/>
      <c r="N364" s="136" t="s">
        <v>7</v>
      </c>
      <c r="O364" s="122"/>
      <c r="P364" s="122"/>
      <c r="Q364" s="122"/>
      <c r="R364" s="122"/>
      <c r="S364" s="122"/>
      <c r="T364" s="122"/>
      <c r="U364" s="122"/>
      <c r="V364" s="122"/>
      <c r="W364" s="122"/>
      <c r="X364" s="122"/>
      <c r="Y364" s="122"/>
      <c r="Z364" s="122"/>
      <c r="AA364" s="122"/>
      <c r="AB364" s="122"/>
      <c r="AC364" s="122"/>
      <c r="AD364" s="122"/>
      <c r="AE364" s="122"/>
      <c r="AF364" s="122"/>
    </row>
    <row r="365" spans="1:32" x14ac:dyDescent="0.25">
      <c r="A365" s="141"/>
      <c r="B365" s="141"/>
      <c r="C365" s="141"/>
      <c r="D365" s="141"/>
      <c r="E365" s="141"/>
      <c r="F365" s="141" t="s">
        <v>66</v>
      </c>
      <c r="G365" s="134"/>
      <c r="H365" s="135" t="s">
        <v>7</v>
      </c>
      <c r="I365" s="135"/>
      <c r="J365" s="135"/>
      <c r="K365" s="135"/>
      <c r="L365" s="135"/>
      <c r="M365" s="135"/>
      <c r="N365" s="136" t="s">
        <v>7</v>
      </c>
      <c r="O365" s="122"/>
      <c r="P365" s="122"/>
      <c r="Q365" s="122"/>
      <c r="R365" s="122"/>
      <c r="S365" s="122"/>
      <c r="T365" s="122"/>
      <c r="U365" s="122"/>
      <c r="V365" s="122"/>
      <c r="W365" s="122"/>
      <c r="X365" s="122"/>
      <c r="Y365" s="122"/>
      <c r="Z365" s="122"/>
      <c r="AA365" s="122"/>
      <c r="AB365" s="122"/>
      <c r="AC365" s="122"/>
      <c r="AD365" s="122"/>
      <c r="AE365" s="122"/>
      <c r="AF365" s="122"/>
    </row>
    <row r="366" spans="1:32" ht="15.75" thickBot="1" x14ac:dyDescent="0.3">
      <c r="A366" s="142"/>
      <c r="B366" s="142"/>
      <c r="C366" s="142"/>
      <c r="D366" s="142"/>
      <c r="E366" s="142"/>
      <c r="F366" s="142" t="s">
        <v>163</v>
      </c>
      <c r="G366" s="137"/>
      <c r="H366" s="138"/>
      <c r="I366" s="138"/>
      <c r="J366" s="138"/>
      <c r="K366" s="138"/>
      <c r="L366" s="138"/>
      <c r="M366" s="138" t="s">
        <v>6</v>
      </c>
      <c r="N366" s="139" t="s">
        <v>6</v>
      </c>
      <c r="O366" s="122"/>
      <c r="P366" s="122"/>
      <c r="Q366" s="122"/>
      <c r="R366" s="122"/>
      <c r="S366" s="122"/>
      <c r="T366" s="122"/>
      <c r="U366" s="122"/>
      <c r="V366" s="122"/>
      <c r="W366" s="122"/>
      <c r="X366" s="122"/>
      <c r="Y366" s="122"/>
      <c r="Z366" s="122"/>
      <c r="AA366" s="122"/>
      <c r="AB366" s="122"/>
      <c r="AC366" s="122"/>
      <c r="AD366" s="122"/>
      <c r="AE366" s="122"/>
      <c r="AF366" s="122"/>
    </row>
    <row r="367" spans="1:32" ht="30.75" thickBot="1" x14ac:dyDescent="0.3">
      <c r="A367" s="141"/>
      <c r="B367" s="141"/>
      <c r="C367" s="141"/>
      <c r="D367" s="141"/>
      <c r="E367" s="141" t="s">
        <v>290</v>
      </c>
      <c r="F367" s="142" t="s">
        <v>174</v>
      </c>
      <c r="G367" s="137"/>
      <c r="H367" s="138"/>
      <c r="I367" s="138"/>
      <c r="J367" s="138"/>
      <c r="K367" s="138"/>
      <c r="L367" s="138"/>
      <c r="M367" s="138" t="s">
        <v>7</v>
      </c>
      <c r="N367" s="139" t="s">
        <v>7</v>
      </c>
      <c r="O367" s="122"/>
      <c r="P367" s="122"/>
      <c r="Q367" s="122"/>
      <c r="R367" s="122"/>
      <c r="S367" s="122"/>
      <c r="T367" s="122"/>
      <c r="U367" s="122"/>
      <c r="V367" s="122"/>
      <c r="W367" s="122"/>
      <c r="X367" s="122"/>
      <c r="Y367" s="122"/>
      <c r="Z367" s="122"/>
      <c r="AA367" s="122"/>
      <c r="AB367" s="122"/>
      <c r="AC367" s="122"/>
      <c r="AD367" s="122"/>
      <c r="AE367" s="122"/>
      <c r="AF367" s="122"/>
    </row>
    <row r="368" spans="1:32" ht="45" x14ac:dyDescent="0.25">
      <c r="A368" s="141"/>
      <c r="B368" s="141"/>
      <c r="C368" s="141"/>
      <c r="D368" s="141"/>
      <c r="E368" s="141"/>
      <c r="F368" s="124" t="s">
        <v>403</v>
      </c>
      <c r="G368" s="134"/>
      <c r="H368" s="135"/>
      <c r="I368" s="135"/>
      <c r="J368" s="135" t="s">
        <v>7</v>
      </c>
      <c r="K368" s="135"/>
      <c r="L368" s="135"/>
      <c r="M368" s="135"/>
      <c r="N368" s="136" t="s">
        <v>7</v>
      </c>
      <c r="O368" s="122"/>
      <c r="P368" s="122"/>
      <c r="Q368" s="122"/>
      <c r="R368" s="122"/>
      <c r="S368" s="122"/>
      <c r="T368" s="122"/>
      <c r="U368" s="122"/>
      <c r="V368" s="122"/>
      <c r="W368" s="122"/>
      <c r="X368" s="122"/>
      <c r="Y368" s="122"/>
      <c r="Z368" s="122"/>
      <c r="AA368" s="122"/>
      <c r="AB368" s="122"/>
      <c r="AC368" s="122"/>
      <c r="AD368" s="122"/>
      <c r="AE368" s="122"/>
      <c r="AF368" s="122"/>
    </row>
    <row r="369" spans="1:32" ht="45" x14ac:dyDescent="0.25">
      <c r="A369" s="141"/>
      <c r="B369" s="141"/>
      <c r="C369" s="141"/>
      <c r="D369" s="141"/>
      <c r="E369" s="141"/>
      <c r="F369" s="124" t="s">
        <v>472</v>
      </c>
      <c r="G369" s="134"/>
      <c r="H369" s="135"/>
      <c r="I369" s="135" t="s">
        <v>7</v>
      </c>
      <c r="J369" s="135"/>
      <c r="K369" s="135"/>
      <c r="L369" s="135"/>
      <c r="M369" s="135"/>
      <c r="N369" s="136" t="s">
        <v>7</v>
      </c>
      <c r="O369" s="122"/>
      <c r="P369" s="122"/>
      <c r="Q369" s="122"/>
      <c r="R369" s="122"/>
      <c r="S369" s="122"/>
      <c r="T369" s="122"/>
      <c r="U369" s="122"/>
      <c r="V369" s="122"/>
      <c r="W369" s="122"/>
      <c r="X369" s="122"/>
      <c r="Y369" s="122"/>
      <c r="Z369" s="122"/>
      <c r="AA369" s="122"/>
      <c r="AB369" s="122"/>
      <c r="AC369" s="122"/>
      <c r="AD369" s="122"/>
      <c r="AE369" s="122"/>
      <c r="AF369" s="122"/>
    </row>
    <row r="370" spans="1:32" ht="45" x14ac:dyDescent="0.25">
      <c r="A370" s="141"/>
      <c r="B370" s="141"/>
      <c r="C370" s="141"/>
      <c r="D370" s="141"/>
      <c r="E370" s="141"/>
      <c r="F370" s="141" t="s">
        <v>173</v>
      </c>
      <c r="G370" s="134"/>
      <c r="H370" s="135" t="s">
        <v>7</v>
      </c>
      <c r="I370" s="135"/>
      <c r="J370" s="135"/>
      <c r="K370" s="135"/>
      <c r="L370" s="135"/>
      <c r="M370" s="135"/>
      <c r="N370" s="136" t="s">
        <v>7</v>
      </c>
      <c r="O370" s="122"/>
      <c r="P370" s="122"/>
      <c r="Q370" s="122"/>
      <c r="R370" s="122"/>
      <c r="S370" s="122"/>
      <c r="T370" s="122"/>
      <c r="U370" s="122"/>
      <c r="V370" s="122"/>
      <c r="W370" s="122"/>
      <c r="X370" s="122"/>
      <c r="Y370" s="122"/>
      <c r="Z370" s="122"/>
      <c r="AA370" s="122"/>
      <c r="AB370" s="122"/>
      <c r="AC370" s="122"/>
      <c r="AD370" s="122"/>
      <c r="AE370" s="122"/>
      <c r="AF370" s="122"/>
    </row>
    <row r="371" spans="1:32" x14ac:dyDescent="0.25">
      <c r="A371" s="141"/>
      <c r="B371" s="141"/>
      <c r="C371" s="141"/>
      <c r="D371" s="141"/>
      <c r="E371" s="141"/>
      <c r="F371" s="141" t="s">
        <v>175</v>
      </c>
      <c r="G371" s="134"/>
      <c r="H371" s="135"/>
      <c r="I371" s="135"/>
      <c r="J371" s="135"/>
      <c r="K371" s="135" t="s">
        <v>7</v>
      </c>
      <c r="L371" s="135"/>
      <c r="M371" s="135"/>
      <c r="N371" s="136" t="s">
        <v>7</v>
      </c>
      <c r="O371" s="122"/>
      <c r="P371" s="122"/>
      <c r="Q371" s="122"/>
      <c r="R371" s="122"/>
      <c r="S371" s="122"/>
      <c r="T371" s="122"/>
      <c r="U371" s="122"/>
      <c r="V371" s="122"/>
      <c r="W371" s="122"/>
      <c r="X371" s="122"/>
      <c r="Y371" s="122"/>
      <c r="Z371" s="122"/>
      <c r="AA371" s="122"/>
      <c r="AB371" s="122"/>
      <c r="AC371" s="122"/>
      <c r="AD371" s="122"/>
      <c r="AE371" s="122"/>
      <c r="AF371" s="122"/>
    </row>
    <row r="372" spans="1:32" ht="15.75" thickBot="1" x14ac:dyDescent="0.3">
      <c r="A372" s="142"/>
      <c r="B372" s="142"/>
      <c r="C372" s="142"/>
      <c r="D372" s="142"/>
      <c r="E372" s="142"/>
      <c r="F372" s="142" t="s">
        <v>176</v>
      </c>
      <c r="G372" s="137"/>
      <c r="H372" s="138"/>
      <c r="I372" s="138"/>
      <c r="J372" s="138"/>
      <c r="K372" s="138"/>
      <c r="L372" s="138" t="s">
        <v>7</v>
      </c>
      <c r="M372" s="138"/>
      <c r="N372" s="139" t="s">
        <v>7</v>
      </c>
      <c r="O372" s="122"/>
      <c r="P372" s="122"/>
      <c r="Q372" s="122"/>
      <c r="R372" s="122"/>
      <c r="S372" s="122"/>
      <c r="T372" s="122"/>
      <c r="U372" s="122"/>
      <c r="V372" s="122"/>
      <c r="W372" s="122"/>
      <c r="X372" s="122"/>
      <c r="Y372" s="122"/>
      <c r="Z372" s="122"/>
      <c r="AA372" s="122"/>
      <c r="AB372" s="122"/>
      <c r="AC372" s="122"/>
      <c r="AD372" s="122"/>
      <c r="AE372" s="122"/>
      <c r="AF372" s="122"/>
    </row>
    <row r="373" spans="1:32" ht="45" x14ac:dyDescent="0.25">
      <c r="A373" s="141"/>
      <c r="B373" s="141"/>
      <c r="C373" s="141"/>
      <c r="D373" s="141" t="s">
        <v>216</v>
      </c>
      <c r="E373" s="141" t="s">
        <v>324</v>
      </c>
      <c r="F373" s="141" t="s">
        <v>43</v>
      </c>
      <c r="G373" s="134"/>
      <c r="H373" s="135"/>
      <c r="I373" s="135" t="s">
        <v>7</v>
      </c>
      <c r="J373" s="135"/>
      <c r="K373" s="135"/>
      <c r="L373" s="135"/>
      <c r="M373" s="135"/>
      <c r="N373" s="136" t="s">
        <v>7</v>
      </c>
      <c r="O373" s="122"/>
      <c r="P373" s="122"/>
      <c r="Q373" s="122"/>
      <c r="R373" s="122"/>
      <c r="S373" s="122"/>
      <c r="T373" s="122"/>
      <c r="U373" s="122"/>
      <c r="V373" s="122"/>
      <c r="W373" s="122"/>
      <c r="X373" s="122"/>
      <c r="Y373" s="122"/>
      <c r="Z373" s="122"/>
      <c r="AA373" s="122"/>
      <c r="AB373" s="122"/>
      <c r="AC373" s="122"/>
      <c r="AD373" s="122"/>
      <c r="AE373" s="122"/>
      <c r="AF373" s="122"/>
    </row>
    <row r="374" spans="1:32" ht="30" x14ac:dyDescent="0.25">
      <c r="A374" s="141"/>
      <c r="B374" s="141"/>
      <c r="C374" s="141"/>
      <c r="D374" s="141"/>
      <c r="E374" s="141"/>
      <c r="F374" s="141" t="s">
        <v>92</v>
      </c>
      <c r="G374" s="134"/>
      <c r="H374" s="135" t="s">
        <v>7</v>
      </c>
      <c r="I374" s="135"/>
      <c r="J374" s="135" t="s">
        <v>7</v>
      </c>
      <c r="K374" s="135" t="s">
        <v>7</v>
      </c>
      <c r="L374" s="135"/>
      <c r="M374" s="135"/>
      <c r="N374" s="136" t="s">
        <v>334</v>
      </c>
      <c r="O374" s="122"/>
      <c r="P374" s="122"/>
      <c r="Q374" s="122"/>
      <c r="R374" s="122"/>
      <c r="S374" s="122"/>
      <c r="T374" s="122"/>
      <c r="U374" s="122"/>
      <c r="V374" s="122"/>
      <c r="W374" s="122"/>
      <c r="X374" s="122"/>
      <c r="Y374" s="122"/>
      <c r="Z374" s="122"/>
      <c r="AA374" s="122"/>
      <c r="AB374" s="122"/>
      <c r="AC374" s="122"/>
      <c r="AD374" s="122"/>
      <c r="AE374" s="122"/>
      <c r="AF374" s="122"/>
    </row>
    <row r="375" spans="1:32" ht="15.75" thickBot="1" x14ac:dyDescent="0.3">
      <c r="A375" s="141"/>
      <c r="B375" s="141"/>
      <c r="C375" s="141"/>
      <c r="D375" s="141"/>
      <c r="E375" s="141"/>
      <c r="F375" s="142" t="s">
        <v>91</v>
      </c>
      <c r="G375" s="137"/>
      <c r="H375" s="138"/>
      <c r="I375" s="138"/>
      <c r="J375" s="138"/>
      <c r="K375" s="138"/>
      <c r="L375" s="138" t="s">
        <v>7</v>
      </c>
      <c r="M375" s="138"/>
      <c r="N375" s="139" t="s">
        <v>7</v>
      </c>
      <c r="O375" s="122"/>
      <c r="P375" s="122"/>
      <c r="Q375" s="122"/>
      <c r="R375" s="122"/>
      <c r="S375" s="122"/>
      <c r="T375" s="122"/>
      <c r="U375" s="122"/>
      <c r="V375" s="122"/>
      <c r="W375" s="122"/>
      <c r="X375" s="122"/>
      <c r="Y375" s="122"/>
      <c r="Z375" s="122"/>
      <c r="AA375" s="122"/>
      <c r="AB375" s="122"/>
      <c r="AC375" s="122"/>
      <c r="AD375" s="122"/>
      <c r="AE375" s="122"/>
      <c r="AF375" s="122"/>
    </row>
    <row r="376" spans="1:32" ht="15.75" thickBot="1" x14ac:dyDescent="0.3">
      <c r="A376" s="142"/>
      <c r="B376" s="142"/>
      <c r="C376" s="142"/>
      <c r="D376" s="142"/>
      <c r="E376" s="142"/>
      <c r="F376" s="124" t="s">
        <v>500</v>
      </c>
      <c r="G376" s="134"/>
      <c r="H376" s="135"/>
      <c r="I376" s="135"/>
      <c r="J376" s="135"/>
      <c r="K376" s="135"/>
      <c r="L376" s="135"/>
      <c r="M376" s="135" t="s">
        <v>7</v>
      </c>
      <c r="N376" s="136" t="s">
        <v>7</v>
      </c>
      <c r="O376" s="122"/>
      <c r="P376" s="122"/>
      <c r="Q376" s="122"/>
      <c r="R376" s="122"/>
      <c r="S376" s="122"/>
      <c r="T376" s="122"/>
      <c r="U376" s="122"/>
      <c r="V376" s="122"/>
      <c r="W376" s="122"/>
      <c r="X376" s="122"/>
      <c r="Y376" s="122"/>
      <c r="Z376" s="122"/>
      <c r="AA376" s="122"/>
      <c r="AB376" s="122"/>
      <c r="AC376" s="122"/>
      <c r="AD376" s="122"/>
      <c r="AE376" s="122"/>
      <c r="AF376" s="122"/>
    </row>
    <row r="377" spans="1:32" ht="240" x14ac:dyDescent="0.25">
      <c r="A377" s="141"/>
      <c r="B377" s="141"/>
      <c r="C377" s="141"/>
      <c r="D377" s="141"/>
      <c r="E377" s="141" t="s">
        <v>325</v>
      </c>
      <c r="F377" s="124" t="s">
        <v>473</v>
      </c>
      <c r="G377" s="134"/>
      <c r="H377" s="135"/>
      <c r="I377" s="135"/>
      <c r="J377" s="135"/>
      <c r="K377" s="135"/>
      <c r="L377" s="135"/>
      <c r="M377" s="135" t="s">
        <v>6</v>
      </c>
      <c r="N377" s="136" t="s">
        <v>6</v>
      </c>
      <c r="O377" s="122"/>
      <c r="P377" s="122"/>
      <c r="Q377" s="122"/>
      <c r="R377" s="122"/>
      <c r="S377" s="122"/>
      <c r="T377" s="122"/>
      <c r="U377" s="122"/>
      <c r="V377" s="122"/>
      <c r="W377" s="122"/>
      <c r="X377" s="122"/>
      <c r="Y377" s="122"/>
      <c r="Z377" s="122"/>
      <c r="AA377" s="122"/>
      <c r="AB377" s="122"/>
      <c r="AC377" s="122"/>
      <c r="AD377" s="122"/>
      <c r="AE377" s="122"/>
      <c r="AF377" s="122"/>
    </row>
    <row r="378" spans="1:32" ht="90" x14ac:dyDescent="0.25">
      <c r="A378" s="141"/>
      <c r="B378" s="141"/>
      <c r="C378" s="141"/>
      <c r="D378" s="141"/>
      <c r="E378" s="141"/>
      <c r="F378" s="141" t="s">
        <v>256</v>
      </c>
      <c r="G378" s="134"/>
      <c r="H378" s="135"/>
      <c r="I378" s="135"/>
      <c r="J378" s="135" t="s">
        <v>7</v>
      </c>
      <c r="K378" s="135"/>
      <c r="L378" s="135"/>
      <c r="M378" s="135"/>
      <c r="N378" s="136" t="s">
        <v>7</v>
      </c>
      <c r="O378" s="122"/>
      <c r="P378" s="122"/>
      <c r="Q378" s="122"/>
      <c r="R378" s="122"/>
      <c r="S378" s="122"/>
      <c r="T378" s="122"/>
      <c r="U378" s="122"/>
      <c r="V378" s="122"/>
      <c r="W378" s="122"/>
      <c r="X378" s="122"/>
      <c r="Y378" s="122"/>
      <c r="Z378" s="122"/>
      <c r="AA378" s="122"/>
      <c r="AB378" s="122"/>
      <c r="AC378" s="122"/>
      <c r="AD378" s="122"/>
      <c r="AE378" s="122"/>
      <c r="AF378" s="122"/>
    </row>
    <row r="379" spans="1:32" ht="105" x14ac:dyDescent="0.25">
      <c r="A379" s="141"/>
      <c r="B379" s="141"/>
      <c r="C379" s="141"/>
      <c r="D379" s="141"/>
      <c r="E379" s="141"/>
      <c r="F379" s="141" t="s">
        <v>257</v>
      </c>
      <c r="G379" s="134"/>
      <c r="H379" s="135" t="s">
        <v>7</v>
      </c>
      <c r="I379" s="135"/>
      <c r="J379" s="135"/>
      <c r="K379" s="135"/>
      <c r="L379" s="135"/>
      <c r="M379" s="135"/>
      <c r="N379" s="136" t="s">
        <v>7</v>
      </c>
      <c r="O379" s="122"/>
      <c r="P379" s="122"/>
      <c r="Q379" s="122"/>
      <c r="R379" s="122"/>
      <c r="S379" s="122"/>
      <c r="T379" s="122"/>
      <c r="U379" s="122"/>
      <c r="V379" s="122"/>
      <c r="W379" s="122"/>
      <c r="X379" s="122"/>
      <c r="Y379" s="122"/>
      <c r="Z379" s="122"/>
      <c r="AA379" s="122"/>
      <c r="AB379" s="122"/>
      <c r="AC379" s="122"/>
      <c r="AD379" s="122"/>
      <c r="AE379" s="122"/>
      <c r="AF379" s="122"/>
    </row>
    <row r="380" spans="1:32" ht="105.75" thickBot="1" x14ac:dyDescent="0.3">
      <c r="A380" s="141"/>
      <c r="B380" s="141"/>
      <c r="C380" s="141"/>
      <c r="D380" s="141"/>
      <c r="E380" s="141"/>
      <c r="F380" s="142" t="s">
        <v>253</v>
      </c>
      <c r="G380" s="137"/>
      <c r="H380" s="138"/>
      <c r="I380" s="138" t="s">
        <v>7</v>
      </c>
      <c r="J380" s="138"/>
      <c r="K380" s="138"/>
      <c r="L380" s="138"/>
      <c r="M380" s="138"/>
      <c r="N380" s="139" t="s">
        <v>7</v>
      </c>
      <c r="O380" s="122"/>
      <c r="P380" s="122"/>
      <c r="Q380" s="122"/>
      <c r="R380" s="122"/>
      <c r="S380" s="122"/>
      <c r="T380" s="122"/>
      <c r="U380" s="122"/>
      <c r="V380" s="122"/>
      <c r="W380" s="122"/>
      <c r="X380" s="122"/>
      <c r="Y380" s="122"/>
      <c r="Z380" s="122"/>
      <c r="AA380" s="122"/>
      <c r="AB380" s="122"/>
      <c r="AC380" s="122"/>
      <c r="AD380" s="122"/>
      <c r="AE380" s="122"/>
      <c r="AF380" s="122"/>
    </row>
    <row r="381" spans="1:32" ht="180" x14ac:dyDescent="0.25">
      <c r="A381" s="141"/>
      <c r="B381" s="141"/>
      <c r="C381" s="141"/>
      <c r="D381" s="141"/>
      <c r="E381" s="141"/>
      <c r="F381" s="124" t="s">
        <v>548</v>
      </c>
      <c r="G381" s="134"/>
      <c r="H381" s="135"/>
      <c r="I381" s="135"/>
      <c r="J381" s="135"/>
      <c r="K381" s="135"/>
      <c r="L381" s="135" t="s">
        <v>6</v>
      </c>
      <c r="M381" s="135"/>
      <c r="N381" s="136" t="s">
        <v>6</v>
      </c>
      <c r="O381" s="122"/>
      <c r="P381" s="122"/>
      <c r="Q381" s="122"/>
      <c r="R381" s="122"/>
      <c r="S381" s="122"/>
      <c r="T381" s="122"/>
      <c r="U381" s="122"/>
      <c r="V381" s="122"/>
      <c r="W381" s="122"/>
      <c r="X381" s="122"/>
      <c r="Y381" s="122"/>
      <c r="Z381" s="122"/>
      <c r="AA381" s="122"/>
      <c r="AB381" s="122"/>
      <c r="AC381" s="122"/>
      <c r="AD381" s="122"/>
      <c r="AE381" s="122"/>
      <c r="AF381" s="122"/>
    </row>
    <row r="382" spans="1:32" ht="60.75" thickBot="1" x14ac:dyDescent="0.3">
      <c r="A382" s="142"/>
      <c r="B382" s="142"/>
      <c r="C382" s="142"/>
      <c r="D382" s="142"/>
      <c r="E382" s="142"/>
      <c r="F382" s="142" t="s">
        <v>90</v>
      </c>
      <c r="G382" s="137"/>
      <c r="H382" s="138"/>
      <c r="I382" s="138"/>
      <c r="J382" s="138"/>
      <c r="K382" s="138" t="s">
        <v>7</v>
      </c>
      <c r="L382" s="138"/>
      <c r="M382" s="138"/>
      <c r="N382" s="139" t="s">
        <v>7</v>
      </c>
      <c r="O382" s="122"/>
      <c r="P382" s="122"/>
      <c r="Q382" s="122"/>
      <c r="R382" s="122"/>
      <c r="S382" s="122"/>
      <c r="T382" s="122"/>
      <c r="U382" s="122"/>
      <c r="V382" s="122"/>
      <c r="W382" s="122"/>
      <c r="X382" s="122"/>
      <c r="Y382" s="122"/>
      <c r="Z382" s="122"/>
      <c r="AA382" s="122"/>
      <c r="AB382" s="122"/>
      <c r="AC382" s="122"/>
      <c r="AD382" s="122"/>
      <c r="AE382" s="122"/>
      <c r="AF382" s="122"/>
    </row>
    <row r="383" spans="1:32" ht="15.75" thickBot="1" x14ac:dyDescent="0.3">
      <c r="A383" s="141"/>
      <c r="B383" s="141"/>
      <c r="C383" s="141"/>
      <c r="D383" s="141"/>
      <c r="E383" s="141" t="s">
        <v>302</v>
      </c>
      <c r="F383" s="142" t="s">
        <v>51</v>
      </c>
      <c r="G383" s="137"/>
      <c r="H383" s="138" t="s">
        <v>7</v>
      </c>
      <c r="I383" s="138"/>
      <c r="J383" s="138" t="s">
        <v>7</v>
      </c>
      <c r="K383" s="138" t="s">
        <v>7</v>
      </c>
      <c r="L383" s="138"/>
      <c r="M383" s="138" t="s">
        <v>7</v>
      </c>
      <c r="N383" s="139" t="s">
        <v>331</v>
      </c>
      <c r="O383" s="122"/>
      <c r="P383" s="122"/>
      <c r="Q383" s="122"/>
      <c r="R383" s="122"/>
      <c r="S383" s="122"/>
      <c r="T383" s="122"/>
      <c r="U383" s="122"/>
      <c r="V383" s="122"/>
      <c r="W383" s="122"/>
      <c r="X383" s="122"/>
      <c r="Y383" s="122"/>
      <c r="Z383" s="122"/>
      <c r="AA383" s="122"/>
      <c r="AB383" s="122"/>
      <c r="AC383" s="122"/>
      <c r="AD383" s="122"/>
      <c r="AE383" s="122"/>
      <c r="AF383" s="122"/>
    </row>
    <row r="384" spans="1:32" ht="60" hidden="1" x14ac:dyDescent="0.25">
      <c r="A384" s="141"/>
      <c r="B384" s="141"/>
      <c r="C384" s="141"/>
      <c r="D384" s="141"/>
      <c r="E384" s="141"/>
      <c r="F384" s="124" t="s">
        <v>491</v>
      </c>
      <c r="G384" s="134"/>
      <c r="H384" s="135"/>
      <c r="I384" s="135"/>
      <c r="J384" s="135"/>
      <c r="K384" s="135"/>
      <c r="L384" s="135" t="s">
        <v>6</v>
      </c>
      <c r="M384" s="135"/>
      <c r="N384" s="136" t="s">
        <v>6</v>
      </c>
      <c r="O384" s="122"/>
      <c r="P384" s="122"/>
      <c r="Q384" s="122"/>
      <c r="R384" s="122"/>
      <c r="S384" s="122"/>
      <c r="T384" s="122"/>
      <c r="U384" s="122"/>
      <c r="V384" s="122"/>
      <c r="W384" s="122"/>
      <c r="X384" s="122"/>
      <c r="Y384" s="122"/>
      <c r="Z384" s="122"/>
      <c r="AA384" s="122"/>
      <c r="AB384" s="122"/>
      <c r="AC384" s="122"/>
      <c r="AD384" s="122"/>
      <c r="AE384" s="122"/>
      <c r="AF384" s="122"/>
    </row>
    <row r="385" spans="1:32" ht="30.75" thickBot="1" x14ac:dyDescent="0.3">
      <c r="A385" s="142"/>
      <c r="B385" s="142"/>
      <c r="C385" s="142"/>
      <c r="D385" s="142"/>
      <c r="E385" s="142"/>
      <c r="F385" s="142" t="s">
        <v>70</v>
      </c>
      <c r="G385" s="137"/>
      <c r="H385" s="138"/>
      <c r="I385" s="138" t="s">
        <v>7</v>
      </c>
      <c r="J385" s="138"/>
      <c r="K385" s="138"/>
      <c r="L385" s="138"/>
      <c r="M385" s="138"/>
      <c r="N385" s="139" t="s">
        <v>7</v>
      </c>
      <c r="O385" s="122"/>
      <c r="P385" s="122"/>
      <c r="Q385" s="122"/>
      <c r="R385" s="122"/>
      <c r="S385" s="122"/>
      <c r="T385" s="122"/>
      <c r="U385" s="122"/>
      <c r="V385" s="122"/>
      <c r="W385" s="122"/>
      <c r="X385" s="122"/>
      <c r="Y385" s="122"/>
      <c r="Z385" s="122"/>
      <c r="AA385" s="122"/>
      <c r="AB385" s="122"/>
      <c r="AC385" s="122"/>
      <c r="AD385" s="122"/>
      <c r="AE385" s="122"/>
      <c r="AF385" s="122"/>
    </row>
    <row r="386" spans="1:32" ht="75.75" thickBot="1" x14ac:dyDescent="0.3">
      <c r="A386" s="141"/>
      <c r="B386" s="141"/>
      <c r="C386" s="141"/>
      <c r="D386" s="141"/>
      <c r="E386" s="141" t="s">
        <v>326</v>
      </c>
      <c r="F386" s="142" t="s">
        <v>267</v>
      </c>
      <c r="G386" s="137"/>
      <c r="H386" s="138"/>
      <c r="I386" s="138"/>
      <c r="J386" s="138"/>
      <c r="K386" s="138" t="s">
        <v>7</v>
      </c>
      <c r="L386" s="138"/>
      <c r="M386" s="138"/>
      <c r="N386" s="139" t="s">
        <v>7</v>
      </c>
      <c r="O386" s="122"/>
      <c r="P386" s="122"/>
      <c r="Q386" s="122"/>
      <c r="R386" s="122"/>
      <c r="S386" s="122"/>
      <c r="T386" s="122"/>
      <c r="U386" s="122"/>
      <c r="V386" s="122"/>
      <c r="W386" s="122"/>
      <c r="X386" s="122"/>
      <c r="Y386" s="122"/>
      <c r="Z386" s="122"/>
      <c r="AA386" s="122"/>
      <c r="AB386" s="122"/>
      <c r="AC386" s="122"/>
      <c r="AD386" s="122"/>
      <c r="AE386" s="122"/>
      <c r="AF386" s="122"/>
    </row>
    <row r="387" spans="1:32" ht="180" x14ac:dyDescent="0.25">
      <c r="A387" s="141"/>
      <c r="B387" s="141"/>
      <c r="C387" s="141"/>
      <c r="D387" s="141"/>
      <c r="E387" s="141"/>
      <c r="F387" s="124" t="s">
        <v>556</v>
      </c>
      <c r="G387" s="134"/>
      <c r="H387" s="135"/>
      <c r="I387" s="135"/>
      <c r="J387" s="135"/>
      <c r="K387" s="135"/>
      <c r="L387" s="135" t="s">
        <v>6</v>
      </c>
      <c r="M387" s="135"/>
      <c r="N387" s="136" t="s">
        <v>6</v>
      </c>
      <c r="O387" s="117"/>
      <c r="P387" s="117"/>
      <c r="Q387" s="117"/>
      <c r="R387" s="117"/>
      <c r="S387" s="117"/>
      <c r="T387" s="117"/>
      <c r="U387" s="117"/>
      <c r="V387" s="117"/>
      <c r="W387" s="117"/>
      <c r="X387" s="117"/>
      <c r="Y387" s="117"/>
      <c r="Z387" s="117"/>
    </row>
    <row r="388" spans="1:32" ht="135" x14ac:dyDescent="0.25">
      <c r="A388" s="141"/>
      <c r="B388" s="141"/>
      <c r="C388" s="141"/>
      <c r="D388" s="141"/>
      <c r="E388" s="141"/>
      <c r="F388" s="124" t="s">
        <v>512</v>
      </c>
      <c r="G388" s="134"/>
      <c r="H388" s="135"/>
      <c r="I388" s="135"/>
      <c r="J388" s="135"/>
      <c r="K388" s="135"/>
      <c r="L388" s="135"/>
      <c r="M388" s="135" t="s">
        <v>6</v>
      </c>
      <c r="N388" s="136" t="s">
        <v>6</v>
      </c>
      <c r="O388" s="117"/>
      <c r="P388" s="117"/>
      <c r="Q388" s="117"/>
      <c r="R388" s="117"/>
      <c r="S388" s="117"/>
      <c r="T388" s="117"/>
      <c r="U388" s="117"/>
      <c r="V388" s="117"/>
      <c r="W388" s="117"/>
      <c r="X388" s="117"/>
      <c r="Y388" s="117"/>
      <c r="Z388" s="117"/>
    </row>
    <row r="389" spans="1:32" ht="60" x14ac:dyDescent="0.25">
      <c r="A389" s="141"/>
      <c r="B389" s="141"/>
      <c r="C389" s="141"/>
      <c r="D389" s="141"/>
      <c r="E389" s="141"/>
      <c r="F389" s="124" t="s">
        <v>476</v>
      </c>
      <c r="G389" s="134"/>
      <c r="H389" s="135" t="s">
        <v>6</v>
      </c>
      <c r="I389" s="135"/>
      <c r="J389" s="135"/>
      <c r="K389" s="135"/>
      <c r="L389" s="135"/>
      <c r="M389" s="135"/>
      <c r="N389" s="136" t="s">
        <v>6</v>
      </c>
      <c r="O389" s="117"/>
      <c r="P389" s="117"/>
      <c r="Q389" s="117"/>
      <c r="R389" s="117"/>
      <c r="S389" s="117"/>
      <c r="T389" s="117"/>
      <c r="U389" s="117"/>
      <c r="V389" s="117"/>
      <c r="W389" s="117"/>
      <c r="X389" s="117"/>
      <c r="Y389" s="117"/>
      <c r="Z389" s="117"/>
    </row>
    <row r="390" spans="1:32" ht="45.75" thickBot="1" x14ac:dyDescent="0.3">
      <c r="A390" s="141"/>
      <c r="B390" s="141"/>
      <c r="C390" s="141"/>
      <c r="D390" s="141"/>
      <c r="E390" s="141"/>
      <c r="F390" s="142" t="s">
        <v>258</v>
      </c>
      <c r="G390" s="137"/>
      <c r="H390" s="138"/>
      <c r="I390" s="138"/>
      <c r="J390" s="138" t="s">
        <v>7</v>
      </c>
      <c r="K390" s="138"/>
      <c r="L390" s="138"/>
      <c r="M390" s="138"/>
      <c r="N390" s="139" t="s">
        <v>7</v>
      </c>
      <c r="O390" s="117"/>
      <c r="P390" s="117"/>
      <c r="Q390" s="117"/>
      <c r="R390" s="117"/>
      <c r="S390" s="117"/>
      <c r="T390" s="117"/>
      <c r="U390" s="117"/>
      <c r="V390" s="117"/>
      <c r="W390" s="117"/>
      <c r="X390" s="117"/>
      <c r="Y390" s="117"/>
      <c r="Z390" s="117"/>
    </row>
    <row r="391" spans="1:32" ht="105.75" thickBot="1" x14ac:dyDescent="0.3">
      <c r="A391" s="142"/>
      <c r="B391" s="142"/>
      <c r="C391" s="142"/>
      <c r="D391" s="142"/>
      <c r="E391" s="142"/>
      <c r="F391" s="124" t="s">
        <v>377</v>
      </c>
      <c r="G391" s="134"/>
      <c r="H391" s="135"/>
      <c r="I391" s="135" t="s">
        <v>7</v>
      </c>
      <c r="J391" s="135"/>
      <c r="K391" s="135"/>
      <c r="L391" s="135"/>
      <c r="M391" s="135"/>
      <c r="N391" s="136" t="s">
        <v>7</v>
      </c>
      <c r="O391" s="117"/>
      <c r="P391" s="117"/>
      <c r="Q391" s="117"/>
      <c r="R391" s="117"/>
      <c r="S391" s="117"/>
      <c r="T391" s="117"/>
      <c r="U391" s="117"/>
      <c r="V391" s="117"/>
      <c r="W391" s="117"/>
      <c r="X391" s="117"/>
      <c r="Y391" s="117"/>
      <c r="Z391" s="117"/>
    </row>
    <row r="392" spans="1:32" ht="120.75" thickBot="1" x14ac:dyDescent="0.3">
      <c r="A392" s="124" t="s">
        <v>160</v>
      </c>
      <c r="B392" s="124"/>
      <c r="C392" s="124"/>
      <c r="D392" s="124"/>
      <c r="E392" s="124"/>
      <c r="F392" s="124"/>
      <c r="G392" s="137"/>
      <c r="H392" s="138" t="s">
        <v>338</v>
      </c>
      <c r="I392" s="138" t="s">
        <v>339</v>
      </c>
      <c r="J392" s="138" t="s">
        <v>340</v>
      </c>
      <c r="K392" s="138" t="s">
        <v>341</v>
      </c>
      <c r="L392" s="138" t="s">
        <v>342</v>
      </c>
      <c r="M392" s="138" t="s">
        <v>343</v>
      </c>
      <c r="N392" s="139" t="s">
        <v>344</v>
      </c>
      <c r="O392" s="117"/>
      <c r="P392" s="117"/>
      <c r="Q392" s="117"/>
      <c r="R392" s="117"/>
      <c r="S392" s="117"/>
      <c r="T392" s="117"/>
      <c r="U392" s="117"/>
      <c r="V392" s="117"/>
      <c r="W392" s="117"/>
      <c r="X392" s="117"/>
      <c r="Y392" s="117"/>
      <c r="Z392" s="117"/>
    </row>
    <row r="393" spans="1:32" x14ac:dyDescent="0.25">
      <c r="A393" s="117"/>
      <c r="B393" s="117"/>
      <c r="C393" s="117"/>
      <c r="D393" s="117"/>
      <c r="E393" s="117"/>
      <c r="F393" s="117"/>
      <c r="G393" s="117"/>
      <c r="H393" s="117"/>
      <c r="I393" s="117"/>
      <c r="J393" s="117"/>
      <c r="K393" s="117"/>
      <c r="L393" s="117"/>
      <c r="M393" s="117"/>
      <c r="N393" s="117"/>
      <c r="O393" s="117"/>
      <c r="P393" s="117"/>
      <c r="Q393" s="117"/>
      <c r="R393" s="117"/>
      <c r="S393" s="117"/>
      <c r="T393" s="117"/>
      <c r="U393" s="117"/>
      <c r="V393" s="117"/>
      <c r="W393" s="117"/>
      <c r="X393" s="117"/>
      <c r="Y393" s="117"/>
      <c r="Z393" s="117"/>
    </row>
    <row r="394" spans="1:32" x14ac:dyDescent="0.25">
      <c r="A394" s="117"/>
      <c r="B394" s="117"/>
      <c r="C394" s="117"/>
      <c r="D394" s="117"/>
      <c r="E394" s="117"/>
      <c r="F394" s="117"/>
      <c r="G394" s="117"/>
      <c r="H394" s="117"/>
      <c r="I394" s="117"/>
      <c r="J394" s="117"/>
      <c r="K394" s="117"/>
      <c r="L394" s="117"/>
      <c r="M394" s="117"/>
      <c r="N394" s="117"/>
      <c r="O394" s="117"/>
      <c r="P394" s="117"/>
      <c r="Q394" s="117"/>
      <c r="R394" s="117"/>
      <c r="S394" s="117"/>
      <c r="T394" s="117"/>
      <c r="U394" s="117"/>
      <c r="V394" s="117"/>
      <c r="W394" s="117"/>
      <c r="X394" s="117"/>
      <c r="Y394" s="117"/>
      <c r="Z394" s="117"/>
    </row>
    <row r="395" spans="1:32" x14ac:dyDescent="0.25">
      <c r="A395" s="117"/>
      <c r="B395" s="117"/>
      <c r="C395" s="117"/>
      <c r="D395" s="117"/>
      <c r="E395" s="117"/>
      <c r="F395" s="117"/>
      <c r="G395" s="117"/>
      <c r="H395" s="117"/>
      <c r="I395" s="117"/>
      <c r="J395" s="117"/>
      <c r="K395" s="117"/>
      <c r="L395" s="117"/>
      <c r="M395" s="117"/>
      <c r="N395" s="117"/>
      <c r="O395" s="117"/>
      <c r="P395" s="117"/>
      <c r="Q395" s="117"/>
      <c r="R395" s="117"/>
      <c r="S395" s="117"/>
      <c r="T395" s="117"/>
      <c r="U395" s="117"/>
      <c r="V395" s="117"/>
      <c r="W395" s="117"/>
      <c r="X395" s="117"/>
      <c r="Y395" s="117"/>
      <c r="Z395" s="117"/>
    </row>
    <row r="396" spans="1:32" x14ac:dyDescent="0.25">
      <c r="A396" s="117"/>
      <c r="B396" s="117"/>
      <c r="C396" s="117"/>
      <c r="D396" s="117"/>
      <c r="E396" s="117"/>
      <c r="F396" s="117"/>
      <c r="G396" s="117"/>
      <c r="H396" s="117"/>
      <c r="I396" s="117"/>
      <c r="J396" s="117"/>
      <c r="K396" s="117"/>
      <c r="L396" s="117"/>
      <c r="M396" s="117"/>
      <c r="N396" s="117"/>
      <c r="O396" s="117"/>
      <c r="P396" s="117"/>
      <c r="Q396" s="117"/>
      <c r="R396" s="117"/>
      <c r="S396" s="117"/>
      <c r="T396" s="117"/>
      <c r="U396" s="117"/>
      <c r="V396" s="117"/>
      <c r="W396" s="117"/>
      <c r="X396" s="117"/>
      <c r="Y396" s="117"/>
      <c r="Z396" s="117"/>
    </row>
    <row r="397" spans="1:32" x14ac:dyDescent="0.25">
      <c r="A397" s="117"/>
      <c r="B397" s="117"/>
      <c r="C397" s="117"/>
      <c r="D397" s="117"/>
      <c r="E397" s="117"/>
      <c r="F397" s="117"/>
      <c r="G397" s="117"/>
      <c r="H397" s="117"/>
      <c r="I397" s="117"/>
      <c r="J397" s="117"/>
      <c r="K397" s="117"/>
      <c r="L397" s="117"/>
      <c r="M397" s="117"/>
      <c r="N397" s="117"/>
      <c r="O397" s="117"/>
      <c r="P397" s="117"/>
      <c r="Q397" s="117"/>
      <c r="R397" s="117"/>
      <c r="S397" s="117"/>
      <c r="T397" s="117"/>
      <c r="U397" s="117"/>
      <c r="V397" s="117"/>
      <c r="W397" s="117"/>
      <c r="X397" s="117"/>
      <c r="Y397" s="117"/>
      <c r="Z397" s="117"/>
    </row>
    <row r="398" spans="1:32" x14ac:dyDescent="0.25">
      <c r="A398" s="117"/>
      <c r="B398" s="117"/>
      <c r="C398" s="117"/>
      <c r="D398" s="117"/>
      <c r="E398" s="117"/>
      <c r="F398" s="117"/>
      <c r="G398" s="117"/>
      <c r="H398" s="117"/>
      <c r="I398" s="117"/>
      <c r="J398" s="117"/>
      <c r="K398" s="117"/>
      <c r="L398" s="117"/>
      <c r="M398" s="117"/>
      <c r="N398" s="117"/>
      <c r="O398" s="117"/>
      <c r="P398" s="117"/>
      <c r="Q398" s="117"/>
      <c r="R398" s="117"/>
      <c r="S398" s="117"/>
      <c r="T398" s="117"/>
      <c r="U398" s="117"/>
      <c r="V398" s="117"/>
      <c r="W398" s="117"/>
      <c r="X398" s="117"/>
      <c r="Y398" s="117"/>
      <c r="Z398" s="117"/>
    </row>
    <row r="399" spans="1:32" x14ac:dyDescent="0.25">
      <c r="A399" s="117"/>
      <c r="B399" s="117"/>
      <c r="C399" s="117"/>
      <c r="D399" s="117"/>
      <c r="E399" s="117"/>
      <c r="F399" s="117"/>
      <c r="G399" s="117"/>
      <c r="H399" s="117"/>
      <c r="I399" s="117"/>
      <c r="J399" s="117"/>
      <c r="K399" s="117"/>
      <c r="L399" s="117"/>
      <c r="M399" s="117"/>
      <c r="N399" s="117"/>
      <c r="O399" s="117"/>
      <c r="P399" s="117"/>
      <c r="Q399" s="117"/>
      <c r="R399" s="117"/>
      <c r="S399" s="117"/>
      <c r="T399" s="117"/>
      <c r="U399" s="117"/>
      <c r="V399" s="117"/>
      <c r="W399" s="117"/>
      <c r="X399" s="117"/>
      <c r="Y399" s="117"/>
      <c r="Z399" s="117"/>
    </row>
    <row r="400" spans="1:32" x14ac:dyDescent="0.25">
      <c r="A400" s="117"/>
      <c r="B400" s="117"/>
      <c r="C400" s="117"/>
      <c r="D400" s="117"/>
      <c r="E400" s="117"/>
      <c r="F400" s="117"/>
      <c r="G400" s="117"/>
      <c r="H400" s="117"/>
      <c r="I400" s="117"/>
      <c r="J400" s="117"/>
      <c r="K400" s="117"/>
      <c r="L400" s="117"/>
      <c r="M400" s="117"/>
      <c r="N400" s="117"/>
      <c r="O400" s="117"/>
      <c r="P400" s="117"/>
      <c r="Q400" s="117"/>
      <c r="R400" s="117"/>
      <c r="S400" s="117"/>
      <c r="T400" s="117"/>
      <c r="U400" s="117"/>
      <c r="V400" s="117"/>
      <c r="W400" s="117"/>
      <c r="X400" s="117"/>
      <c r="Y400" s="117"/>
      <c r="Z400" s="117"/>
    </row>
    <row r="401" spans="1:26" x14ac:dyDescent="0.25">
      <c r="A401" s="117"/>
      <c r="B401" s="117"/>
      <c r="C401" s="117"/>
      <c r="D401" s="117"/>
      <c r="E401" s="117"/>
      <c r="F401" s="117"/>
      <c r="G401" s="117"/>
      <c r="H401" s="117"/>
      <c r="I401" s="117"/>
      <c r="J401" s="117"/>
      <c r="K401" s="117"/>
      <c r="L401" s="117"/>
      <c r="M401" s="117"/>
      <c r="N401" s="117"/>
      <c r="O401" s="117"/>
      <c r="P401" s="117"/>
      <c r="Q401" s="117"/>
      <c r="R401" s="117"/>
      <c r="S401" s="117"/>
      <c r="T401" s="117"/>
      <c r="U401" s="117"/>
      <c r="V401" s="117"/>
      <c r="W401" s="117"/>
      <c r="X401" s="117"/>
      <c r="Y401" s="117"/>
      <c r="Z401" s="117"/>
    </row>
    <row r="402" spans="1:26" x14ac:dyDescent="0.25">
      <c r="A402" s="117"/>
      <c r="B402" s="117"/>
      <c r="C402" s="117"/>
      <c r="D402" s="117"/>
      <c r="E402" s="117"/>
      <c r="F402" s="117"/>
      <c r="G402" s="117"/>
      <c r="H402" s="117"/>
      <c r="I402" s="117"/>
      <c r="J402" s="117"/>
      <c r="K402" s="117"/>
      <c r="L402" s="117"/>
      <c r="M402" s="117"/>
      <c r="N402" s="117"/>
      <c r="O402" s="117"/>
      <c r="P402" s="117"/>
      <c r="Q402" s="117"/>
      <c r="R402" s="117"/>
      <c r="S402" s="117"/>
      <c r="T402" s="117"/>
      <c r="U402" s="117"/>
      <c r="V402" s="117"/>
      <c r="W402" s="117"/>
      <c r="X402" s="117"/>
      <c r="Y402" s="117"/>
      <c r="Z402" s="117"/>
    </row>
    <row r="403" spans="1:26" x14ac:dyDescent="0.25">
      <c r="A403" s="117"/>
      <c r="B403" s="117"/>
      <c r="C403" s="117"/>
      <c r="D403" s="117"/>
      <c r="E403" s="117"/>
      <c r="F403" s="117"/>
      <c r="G403" s="117"/>
      <c r="H403" s="117"/>
      <c r="I403" s="117"/>
      <c r="J403" s="117"/>
      <c r="K403" s="117"/>
      <c r="L403" s="117"/>
      <c r="M403" s="117"/>
      <c r="N403" s="117"/>
      <c r="O403" s="117"/>
      <c r="P403" s="117"/>
      <c r="Q403" s="117"/>
      <c r="R403" s="117"/>
      <c r="S403" s="117"/>
      <c r="T403" s="117"/>
      <c r="U403" s="117"/>
      <c r="V403" s="117"/>
      <c r="W403" s="117"/>
      <c r="X403" s="117"/>
      <c r="Y403" s="117"/>
      <c r="Z403" s="117"/>
    </row>
    <row r="404" spans="1:26" x14ac:dyDescent="0.25">
      <c r="A404" s="117"/>
      <c r="B404" s="117"/>
      <c r="C404" s="117"/>
      <c r="D404" s="117"/>
      <c r="E404" s="117"/>
      <c r="F404" s="117"/>
      <c r="G404" s="117"/>
      <c r="H404" s="117"/>
      <c r="I404" s="117"/>
      <c r="J404" s="117"/>
      <c r="K404" s="117"/>
      <c r="L404" s="117"/>
      <c r="M404" s="117"/>
      <c r="N404" s="117"/>
      <c r="O404" s="117"/>
      <c r="P404" s="117"/>
      <c r="Q404" s="117"/>
      <c r="R404" s="117"/>
      <c r="S404" s="117"/>
      <c r="T404" s="117"/>
      <c r="U404" s="117"/>
      <c r="V404" s="117"/>
      <c r="W404" s="117"/>
      <c r="X404" s="117"/>
      <c r="Y404" s="117"/>
      <c r="Z404" s="117"/>
    </row>
    <row r="405" spans="1:26" x14ac:dyDescent="0.25">
      <c r="A405" s="117"/>
      <c r="B405" s="117"/>
      <c r="C405" s="117"/>
      <c r="D405" s="117"/>
      <c r="E405" s="117"/>
      <c r="F405" s="117"/>
      <c r="G405" s="117"/>
      <c r="H405" s="117"/>
      <c r="I405" s="117"/>
      <c r="J405" s="117"/>
      <c r="K405" s="117"/>
      <c r="L405" s="117"/>
      <c r="M405" s="117"/>
      <c r="N405" s="117"/>
      <c r="O405" s="117"/>
      <c r="P405" s="117"/>
      <c r="Q405" s="117"/>
      <c r="R405" s="117"/>
      <c r="S405" s="117"/>
      <c r="T405" s="117"/>
      <c r="U405" s="117"/>
      <c r="V405" s="117"/>
      <c r="W405" s="117"/>
      <c r="X405" s="117"/>
      <c r="Y405" s="117"/>
      <c r="Z405" s="117"/>
    </row>
    <row r="406" spans="1:26" x14ac:dyDescent="0.25">
      <c r="A406" s="117"/>
      <c r="B406" s="117"/>
      <c r="C406" s="117"/>
      <c r="D406" s="117"/>
      <c r="E406" s="117"/>
      <c r="F406" s="117"/>
      <c r="G406" s="117"/>
      <c r="H406" s="117"/>
      <c r="I406" s="117"/>
      <c r="J406" s="117"/>
      <c r="K406" s="117"/>
      <c r="L406" s="117"/>
      <c r="M406" s="117"/>
      <c r="N406" s="117"/>
      <c r="O406" s="117"/>
      <c r="P406" s="117"/>
      <c r="Q406" s="117"/>
      <c r="R406" s="117"/>
      <c r="S406" s="117"/>
      <c r="T406" s="117"/>
      <c r="U406" s="117"/>
      <c r="V406" s="117"/>
      <c r="W406" s="117"/>
      <c r="X406" s="117"/>
      <c r="Y406" s="117"/>
      <c r="Z406" s="117"/>
    </row>
    <row r="407" spans="1:26" x14ac:dyDescent="0.25">
      <c r="A407" s="117"/>
      <c r="B407" s="117"/>
      <c r="C407" s="117"/>
      <c r="D407" s="117"/>
      <c r="E407" s="117"/>
      <c r="F407" s="117"/>
      <c r="G407" s="117"/>
      <c r="H407" s="117"/>
      <c r="I407" s="117"/>
      <c r="J407" s="117"/>
      <c r="K407" s="117"/>
      <c r="L407" s="117"/>
      <c r="M407" s="117"/>
      <c r="N407" s="117"/>
      <c r="O407" s="117"/>
      <c r="P407" s="117"/>
      <c r="Q407" s="117"/>
      <c r="R407" s="117"/>
      <c r="S407" s="117"/>
      <c r="T407" s="117"/>
      <c r="U407" s="117"/>
      <c r="V407" s="117"/>
      <c r="W407" s="117"/>
      <c r="X407" s="117"/>
      <c r="Y407" s="117"/>
      <c r="Z407" s="117"/>
    </row>
    <row r="408" spans="1:26" x14ac:dyDescent="0.25">
      <c r="A408" s="117"/>
      <c r="B408" s="117"/>
      <c r="C408" s="117"/>
      <c r="D408" s="117"/>
      <c r="E408" s="117"/>
      <c r="F408" s="117"/>
      <c r="G408" s="117"/>
      <c r="H408" s="117"/>
      <c r="I408" s="117"/>
      <c r="J408" s="117"/>
      <c r="K408" s="117"/>
      <c r="L408" s="117"/>
      <c r="M408" s="117"/>
      <c r="N408" s="117"/>
      <c r="O408" s="117"/>
      <c r="P408" s="117"/>
      <c r="Q408" s="117"/>
      <c r="R408" s="117"/>
      <c r="S408" s="117"/>
      <c r="T408" s="117"/>
      <c r="U408" s="117"/>
      <c r="V408" s="117"/>
      <c r="W408" s="117"/>
      <c r="X408" s="117"/>
      <c r="Y408" s="117"/>
      <c r="Z408" s="117"/>
    </row>
    <row r="409" spans="1:26" x14ac:dyDescent="0.25">
      <c r="A409" s="117"/>
      <c r="B409" s="117"/>
      <c r="C409" s="117"/>
      <c r="D409" s="117"/>
      <c r="E409" s="117"/>
      <c r="F409" s="117"/>
      <c r="G409" s="117"/>
      <c r="H409" s="117"/>
      <c r="I409" s="117"/>
      <c r="J409" s="117"/>
      <c r="K409" s="117"/>
      <c r="L409" s="117"/>
      <c r="M409" s="117"/>
      <c r="N409" s="117"/>
      <c r="O409" s="117"/>
      <c r="P409" s="117"/>
      <c r="Q409" s="117"/>
      <c r="R409" s="117"/>
      <c r="S409" s="117"/>
      <c r="T409" s="117"/>
      <c r="U409" s="117"/>
      <c r="V409" s="117"/>
      <c r="W409" s="117"/>
      <c r="X409" s="117"/>
      <c r="Y409" s="117"/>
      <c r="Z409" s="117"/>
    </row>
    <row r="410" spans="1:26" x14ac:dyDescent="0.25">
      <c r="A410" s="117"/>
      <c r="B410" s="117"/>
      <c r="C410" s="117"/>
      <c r="D410" s="117"/>
      <c r="E410" s="117"/>
      <c r="F410" s="117"/>
      <c r="G410" s="117"/>
      <c r="H410" s="117"/>
      <c r="I410" s="117"/>
      <c r="J410" s="117"/>
      <c r="K410" s="117"/>
      <c r="L410" s="117"/>
      <c r="M410" s="117"/>
      <c r="N410" s="117"/>
      <c r="O410" s="117"/>
      <c r="P410" s="117"/>
      <c r="Q410" s="117"/>
      <c r="R410" s="117"/>
      <c r="S410" s="117"/>
      <c r="T410" s="117"/>
      <c r="U410" s="117"/>
      <c r="V410" s="117"/>
      <c r="W410" s="117"/>
      <c r="X410" s="117"/>
      <c r="Y410" s="117"/>
      <c r="Z410" s="117"/>
    </row>
    <row r="411" spans="1:26" x14ac:dyDescent="0.25">
      <c r="A411" s="117"/>
      <c r="B411" s="117"/>
      <c r="C411" s="117"/>
      <c r="D411" s="117"/>
      <c r="E411" s="117"/>
      <c r="F411" s="117"/>
      <c r="G411" s="117"/>
      <c r="H411" s="117"/>
      <c r="I411" s="117"/>
      <c r="J411" s="117"/>
      <c r="K411" s="117"/>
      <c r="L411" s="117"/>
      <c r="M411" s="117"/>
      <c r="N411" s="117"/>
      <c r="O411" s="117"/>
      <c r="P411" s="117"/>
      <c r="Q411" s="117"/>
      <c r="R411" s="117"/>
      <c r="S411" s="117"/>
      <c r="T411" s="117"/>
      <c r="U411" s="117"/>
      <c r="V411" s="117"/>
      <c r="W411" s="117"/>
      <c r="X411" s="117"/>
      <c r="Y411" s="117"/>
      <c r="Z411" s="117"/>
    </row>
    <row r="412" spans="1:26" x14ac:dyDescent="0.25">
      <c r="A412" s="117"/>
      <c r="B412" s="117"/>
      <c r="C412" s="117"/>
      <c r="D412" s="117"/>
      <c r="E412" s="117"/>
      <c r="F412" s="117"/>
      <c r="G412" s="117"/>
      <c r="H412" s="117"/>
      <c r="I412" s="117"/>
      <c r="J412" s="117"/>
      <c r="K412" s="117"/>
      <c r="L412" s="117"/>
      <c r="M412" s="117"/>
      <c r="N412" s="117"/>
      <c r="O412" s="117"/>
      <c r="P412" s="117"/>
      <c r="Q412" s="117"/>
      <c r="R412" s="117"/>
      <c r="S412" s="117"/>
      <c r="T412" s="117"/>
      <c r="U412" s="117"/>
      <c r="V412" s="117"/>
      <c r="W412" s="117"/>
      <c r="X412" s="117"/>
      <c r="Y412" s="117"/>
      <c r="Z412" s="117"/>
    </row>
    <row r="413" spans="1:26" x14ac:dyDescent="0.25">
      <c r="A413" s="117"/>
      <c r="B413" s="117"/>
      <c r="C413" s="117"/>
      <c r="D413" s="117"/>
      <c r="E413" s="117"/>
      <c r="F413" s="117"/>
      <c r="G413" s="117"/>
      <c r="H413" s="117"/>
      <c r="I413" s="117"/>
      <c r="J413" s="117"/>
      <c r="K413" s="117"/>
      <c r="L413" s="117"/>
      <c r="M413" s="117"/>
      <c r="N413" s="117"/>
      <c r="O413" s="117"/>
      <c r="P413" s="117"/>
      <c r="Q413" s="117"/>
      <c r="R413" s="117"/>
      <c r="S413" s="117"/>
      <c r="T413" s="117"/>
      <c r="U413" s="117"/>
      <c r="V413" s="117"/>
      <c r="W413" s="117"/>
      <c r="X413" s="117"/>
      <c r="Y413" s="117"/>
      <c r="Z413" s="117"/>
    </row>
    <row r="414" spans="1:26" x14ac:dyDescent="0.25">
      <c r="A414" s="117"/>
      <c r="B414" s="117"/>
      <c r="C414" s="117"/>
      <c r="D414" s="117"/>
      <c r="E414" s="117"/>
      <c r="F414" s="117"/>
      <c r="G414" s="117"/>
      <c r="H414" s="117"/>
      <c r="I414" s="117"/>
      <c r="J414" s="117"/>
      <c r="K414" s="117"/>
      <c r="L414" s="117"/>
      <c r="M414" s="117"/>
      <c r="N414" s="117"/>
      <c r="O414" s="117"/>
      <c r="P414" s="117"/>
      <c r="Q414" s="117"/>
      <c r="R414" s="117"/>
      <c r="S414" s="117"/>
      <c r="T414" s="117"/>
      <c r="U414" s="117"/>
      <c r="V414" s="117"/>
      <c r="W414" s="117"/>
      <c r="X414" s="117"/>
      <c r="Y414" s="117"/>
      <c r="Z414" s="117"/>
    </row>
    <row r="415" spans="1:26" x14ac:dyDescent="0.25">
      <c r="A415" s="117"/>
      <c r="B415" s="117"/>
      <c r="C415" s="117"/>
      <c r="D415" s="117"/>
      <c r="E415" s="117"/>
      <c r="F415" s="117"/>
      <c r="G415" s="117"/>
      <c r="H415" s="117"/>
      <c r="I415" s="117"/>
      <c r="J415" s="117"/>
      <c r="K415" s="117"/>
      <c r="L415" s="117"/>
      <c r="M415" s="117"/>
      <c r="N415" s="117"/>
      <c r="O415" s="117"/>
      <c r="P415" s="117"/>
      <c r="Q415" s="117"/>
      <c r="R415" s="117"/>
      <c r="S415" s="117"/>
      <c r="T415" s="117"/>
      <c r="U415" s="117"/>
      <c r="V415" s="117"/>
      <c r="W415" s="117"/>
      <c r="X415" s="117"/>
      <c r="Y415" s="117"/>
      <c r="Z415" s="117"/>
    </row>
    <row r="416" spans="1:26" x14ac:dyDescent="0.25">
      <c r="A416" s="117"/>
      <c r="B416" s="117"/>
      <c r="C416" s="117"/>
      <c r="D416" s="117"/>
      <c r="E416" s="117"/>
      <c r="F416" s="117"/>
      <c r="G416" s="117"/>
      <c r="H416" s="117"/>
      <c r="I416" s="117"/>
      <c r="J416" s="117"/>
      <c r="K416" s="117"/>
      <c r="L416" s="117"/>
      <c r="M416" s="117"/>
      <c r="N416" s="117"/>
      <c r="O416" s="117"/>
      <c r="P416" s="117"/>
      <c r="Q416" s="117"/>
      <c r="R416" s="117"/>
      <c r="S416" s="117"/>
      <c r="T416" s="117"/>
      <c r="U416" s="117"/>
      <c r="V416" s="117"/>
      <c r="W416" s="117"/>
      <c r="X416" s="117"/>
      <c r="Y416" s="117"/>
      <c r="Z416" s="117"/>
    </row>
    <row r="417" spans="1:26" x14ac:dyDescent="0.25">
      <c r="A417" s="117"/>
      <c r="B417" s="117"/>
      <c r="C417" s="117"/>
      <c r="D417" s="117"/>
      <c r="E417" s="117"/>
      <c r="F417" s="117"/>
      <c r="G417" s="117"/>
      <c r="H417" s="117"/>
      <c r="I417" s="117"/>
      <c r="J417" s="117"/>
      <c r="K417" s="117"/>
      <c r="L417" s="117"/>
      <c r="M417" s="117"/>
      <c r="N417" s="117"/>
      <c r="O417" s="117"/>
      <c r="P417" s="117"/>
      <c r="Q417" s="117"/>
      <c r="R417" s="117"/>
      <c r="S417" s="117"/>
      <c r="T417" s="117"/>
      <c r="U417" s="117"/>
      <c r="V417" s="117"/>
      <c r="W417" s="117"/>
      <c r="X417" s="117"/>
      <c r="Y417" s="117"/>
      <c r="Z417" s="117"/>
    </row>
    <row r="418" spans="1:26" x14ac:dyDescent="0.25">
      <c r="A418" s="117"/>
      <c r="B418" s="117"/>
      <c r="C418" s="117"/>
      <c r="D418" s="117"/>
      <c r="E418" s="117"/>
      <c r="F418" s="117"/>
      <c r="G418" s="117"/>
      <c r="H418" s="117"/>
      <c r="I418" s="117"/>
      <c r="J418" s="117"/>
      <c r="K418" s="117"/>
      <c r="L418" s="117"/>
      <c r="M418" s="117"/>
      <c r="N418" s="117"/>
      <c r="O418" s="117"/>
      <c r="P418" s="117"/>
      <c r="Q418" s="117"/>
      <c r="R418" s="117"/>
      <c r="S418" s="117"/>
      <c r="T418" s="117"/>
      <c r="U418" s="117"/>
      <c r="V418" s="117"/>
      <c r="W418" s="117"/>
      <c r="X418" s="117"/>
      <c r="Y418" s="117"/>
      <c r="Z418" s="117"/>
    </row>
    <row r="419" spans="1:26" x14ac:dyDescent="0.25">
      <c r="A419" s="117"/>
      <c r="B419" s="117"/>
      <c r="C419" s="117"/>
      <c r="D419" s="117"/>
      <c r="E419" s="117"/>
      <c r="F419" s="117"/>
      <c r="G419" s="117"/>
      <c r="H419" s="117"/>
      <c r="I419" s="117"/>
      <c r="J419" s="117"/>
      <c r="K419" s="117"/>
      <c r="L419" s="117"/>
      <c r="M419" s="117"/>
      <c r="N419" s="117"/>
      <c r="O419" s="117"/>
      <c r="P419" s="117"/>
      <c r="Q419" s="117"/>
      <c r="R419" s="117"/>
      <c r="S419" s="117"/>
      <c r="T419" s="117"/>
      <c r="U419" s="117"/>
      <c r="V419" s="117"/>
      <c r="W419" s="117"/>
      <c r="X419" s="117"/>
      <c r="Y419" s="117"/>
      <c r="Z419" s="117"/>
    </row>
    <row r="420" spans="1:26" x14ac:dyDescent="0.25">
      <c r="A420" s="117"/>
      <c r="B420" s="117"/>
      <c r="C420" s="117"/>
      <c r="D420" s="117"/>
      <c r="E420" s="117"/>
      <c r="F420" s="117"/>
      <c r="G420" s="117"/>
      <c r="H420" s="117"/>
      <c r="I420" s="117"/>
      <c r="J420" s="117"/>
      <c r="K420" s="117"/>
      <c r="L420" s="117"/>
      <c r="M420" s="117"/>
      <c r="N420" s="117"/>
      <c r="O420" s="117"/>
      <c r="P420" s="117"/>
      <c r="Q420" s="117"/>
      <c r="R420" s="117"/>
      <c r="S420" s="117"/>
      <c r="T420" s="117"/>
      <c r="U420" s="117"/>
      <c r="V420" s="117"/>
      <c r="W420" s="117"/>
      <c r="X420" s="117"/>
      <c r="Y420" s="117"/>
      <c r="Z420" s="117"/>
    </row>
    <row r="421" spans="1:26" x14ac:dyDescent="0.25">
      <c r="A421" s="117"/>
      <c r="B421" s="117"/>
      <c r="C421" s="117"/>
      <c r="D421" s="117"/>
      <c r="E421" s="117"/>
      <c r="F421" s="117"/>
      <c r="G421" s="117"/>
      <c r="H421" s="117"/>
      <c r="I421" s="117"/>
      <c r="J421" s="117"/>
      <c r="K421" s="117"/>
      <c r="L421" s="117"/>
      <c r="M421" s="117"/>
      <c r="N421" s="117"/>
      <c r="O421" s="117"/>
      <c r="P421" s="117"/>
      <c r="Q421" s="117"/>
      <c r="R421" s="117"/>
      <c r="S421" s="117"/>
      <c r="T421" s="117"/>
      <c r="U421" s="117"/>
      <c r="V421" s="117"/>
      <c r="W421" s="117"/>
      <c r="X421" s="117"/>
      <c r="Y421" s="117"/>
      <c r="Z421" s="117"/>
    </row>
    <row r="422" spans="1:26" x14ac:dyDescent="0.25">
      <c r="A422" s="117"/>
      <c r="B422" s="117"/>
      <c r="C422" s="117"/>
      <c r="D422" s="117"/>
      <c r="E422" s="117"/>
      <c r="F422" s="117"/>
      <c r="G422" s="117"/>
      <c r="H422" s="117"/>
      <c r="I422" s="117"/>
      <c r="J422" s="117"/>
      <c r="K422" s="117"/>
      <c r="L422" s="117"/>
      <c r="M422" s="117"/>
      <c r="N422" s="117"/>
      <c r="O422" s="117"/>
      <c r="P422" s="117"/>
      <c r="Q422" s="117"/>
      <c r="R422" s="117"/>
      <c r="S422" s="117"/>
      <c r="T422" s="117"/>
      <c r="U422" s="117"/>
      <c r="V422" s="117"/>
      <c r="W422" s="117"/>
      <c r="X422" s="117"/>
      <c r="Y422" s="117"/>
      <c r="Z422" s="117"/>
    </row>
    <row r="423" spans="1:26" x14ac:dyDescent="0.25">
      <c r="A423" s="117"/>
      <c r="B423" s="117"/>
      <c r="C423" s="117"/>
      <c r="D423" s="117"/>
      <c r="E423" s="117"/>
      <c r="F423" s="117"/>
      <c r="G423" s="117"/>
      <c r="H423" s="117"/>
      <c r="I423" s="117"/>
      <c r="J423" s="117"/>
      <c r="K423" s="117"/>
      <c r="L423" s="117"/>
      <c r="M423" s="117"/>
      <c r="N423" s="117"/>
      <c r="O423" s="117"/>
      <c r="P423" s="117"/>
      <c r="Q423" s="117"/>
      <c r="R423" s="117"/>
      <c r="S423" s="117"/>
      <c r="T423" s="117"/>
      <c r="U423" s="117"/>
      <c r="V423" s="117"/>
      <c r="W423" s="117"/>
      <c r="X423" s="117"/>
      <c r="Y423" s="117"/>
      <c r="Z423" s="117"/>
    </row>
    <row r="424" spans="1:26" x14ac:dyDescent="0.25">
      <c r="A424" s="117"/>
      <c r="B424" s="117"/>
      <c r="C424" s="117"/>
      <c r="D424" s="117"/>
      <c r="E424" s="117"/>
      <c r="F424" s="117"/>
      <c r="G424" s="117"/>
      <c r="H424" s="117"/>
      <c r="I424" s="117"/>
      <c r="J424" s="117"/>
      <c r="K424" s="117"/>
      <c r="L424" s="117"/>
      <c r="M424" s="117"/>
      <c r="N424" s="117"/>
      <c r="O424" s="117"/>
      <c r="P424" s="117"/>
      <c r="Q424" s="117"/>
      <c r="R424" s="117"/>
      <c r="S424" s="117"/>
      <c r="T424" s="117"/>
      <c r="U424" s="117"/>
      <c r="V424" s="117"/>
      <c r="W424" s="117"/>
      <c r="X424" s="117"/>
      <c r="Y424" s="117"/>
      <c r="Z424" s="117"/>
    </row>
    <row r="425" spans="1:26" x14ac:dyDescent="0.25">
      <c r="A425" s="117"/>
      <c r="B425" s="117"/>
      <c r="C425" s="117"/>
      <c r="D425" s="117"/>
      <c r="E425" s="117"/>
      <c r="F425" s="117"/>
      <c r="G425" s="117"/>
      <c r="H425" s="117"/>
      <c r="I425" s="117"/>
      <c r="J425" s="117"/>
      <c r="K425" s="117"/>
      <c r="L425" s="117"/>
      <c r="M425" s="117"/>
      <c r="N425" s="117"/>
      <c r="O425" s="117"/>
      <c r="P425" s="117"/>
      <c r="Q425" s="117"/>
      <c r="R425" s="117"/>
      <c r="S425" s="117"/>
      <c r="T425" s="117"/>
      <c r="U425" s="117"/>
      <c r="V425" s="117"/>
      <c r="W425" s="117"/>
      <c r="X425" s="117"/>
      <c r="Y425" s="117"/>
      <c r="Z425" s="117"/>
    </row>
    <row r="426" spans="1:26" x14ac:dyDescent="0.25">
      <c r="A426" s="117"/>
      <c r="B426" s="117"/>
      <c r="C426" s="117"/>
      <c r="D426" s="117"/>
      <c r="E426" s="117"/>
      <c r="F426" s="117"/>
      <c r="G426" s="117"/>
      <c r="H426" s="117"/>
      <c r="I426" s="117"/>
      <c r="J426" s="117"/>
      <c r="K426" s="117"/>
      <c r="L426" s="117"/>
      <c r="M426" s="117"/>
      <c r="N426" s="117"/>
      <c r="O426" s="117"/>
      <c r="P426" s="117"/>
      <c r="Q426" s="117"/>
      <c r="R426" s="117"/>
      <c r="S426" s="117"/>
      <c r="T426" s="117"/>
      <c r="U426" s="117"/>
      <c r="V426" s="117"/>
      <c r="W426" s="117"/>
      <c r="X426" s="117"/>
      <c r="Y426" s="117"/>
      <c r="Z426" s="117"/>
    </row>
    <row r="427" spans="1:26" x14ac:dyDescent="0.25">
      <c r="A427" s="117"/>
      <c r="B427" s="117"/>
      <c r="C427" s="117"/>
      <c r="D427" s="117"/>
      <c r="E427" s="117"/>
      <c r="F427" s="117"/>
      <c r="G427" s="117"/>
      <c r="H427" s="117"/>
      <c r="I427" s="117"/>
      <c r="J427" s="117"/>
      <c r="K427" s="117"/>
      <c r="L427" s="117"/>
      <c r="M427" s="117"/>
      <c r="N427" s="117"/>
      <c r="O427" s="117"/>
      <c r="P427" s="117"/>
      <c r="Q427" s="117"/>
      <c r="R427" s="117"/>
      <c r="S427" s="117"/>
      <c r="T427" s="117"/>
      <c r="U427" s="117"/>
      <c r="V427" s="117"/>
      <c r="W427" s="117"/>
      <c r="X427" s="117"/>
      <c r="Y427" s="117"/>
      <c r="Z427" s="117"/>
    </row>
    <row r="428" spans="1:26" x14ac:dyDescent="0.25">
      <c r="A428" s="117"/>
      <c r="B428" s="117"/>
      <c r="C428" s="117"/>
      <c r="D428" s="117"/>
      <c r="E428" s="117"/>
      <c r="F428" s="117"/>
      <c r="G428" s="117"/>
      <c r="H428" s="117"/>
      <c r="I428" s="117"/>
      <c r="J428" s="117"/>
      <c r="K428" s="117"/>
      <c r="L428" s="117"/>
      <c r="M428" s="117"/>
      <c r="N428" s="117"/>
      <c r="O428" s="117"/>
      <c r="P428" s="117"/>
      <c r="Q428" s="117"/>
      <c r="R428" s="117"/>
      <c r="S428" s="117"/>
      <c r="T428" s="117"/>
      <c r="U428" s="117"/>
      <c r="V428" s="117"/>
      <c r="W428" s="117"/>
      <c r="X428" s="117"/>
      <c r="Y428" s="117"/>
      <c r="Z428" s="117"/>
    </row>
    <row r="429" spans="1:26" x14ac:dyDescent="0.25">
      <c r="A429" s="117"/>
      <c r="B429" s="117"/>
      <c r="C429" s="117"/>
      <c r="D429" s="117"/>
      <c r="E429" s="117"/>
      <c r="F429" s="117"/>
      <c r="G429" s="117"/>
      <c r="H429" s="117"/>
      <c r="I429" s="117"/>
      <c r="J429" s="117"/>
      <c r="K429" s="117"/>
      <c r="L429" s="117"/>
      <c r="M429" s="117"/>
      <c r="N429" s="117"/>
      <c r="O429" s="117"/>
      <c r="P429" s="117"/>
      <c r="Q429" s="117"/>
      <c r="R429" s="117"/>
      <c r="S429" s="117"/>
      <c r="T429" s="117"/>
      <c r="U429" s="117"/>
      <c r="V429" s="117"/>
      <c r="W429" s="117"/>
      <c r="X429" s="117"/>
      <c r="Y429" s="117"/>
      <c r="Z429" s="117"/>
    </row>
    <row r="430" spans="1:26" x14ac:dyDescent="0.25">
      <c r="A430" s="117"/>
      <c r="B430" s="117"/>
      <c r="C430" s="117"/>
      <c r="D430" s="117"/>
      <c r="E430" s="117"/>
      <c r="F430" s="117"/>
      <c r="G430" s="117"/>
      <c r="H430" s="117"/>
      <c r="I430" s="117"/>
      <c r="J430" s="117"/>
      <c r="K430" s="117"/>
      <c r="L430" s="117"/>
      <c r="M430" s="117"/>
      <c r="N430" s="117"/>
      <c r="O430" s="117"/>
      <c r="P430" s="117"/>
      <c r="Q430" s="117"/>
      <c r="R430" s="117"/>
      <c r="S430" s="117"/>
      <c r="T430" s="117"/>
      <c r="U430" s="117"/>
      <c r="V430" s="117"/>
      <c r="W430" s="117"/>
      <c r="X430" s="117"/>
      <c r="Y430" s="117"/>
      <c r="Z430" s="117"/>
    </row>
    <row r="431" spans="1:26" x14ac:dyDescent="0.25">
      <c r="A431" s="117"/>
      <c r="B431" s="117"/>
      <c r="C431" s="117"/>
      <c r="D431" s="117"/>
      <c r="E431" s="117"/>
      <c r="F431" s="117"/>
      <c r="G431" s="117"/>
      <c r="H431" s="117"/>
      <c r="I431" s="117"/>
      <c r="J431" s="117"/>
      <c r="K431" s="117"/>
      <c r="L431" s="117"/>
      <c r="M431" s="117"/>
      <c r="N431" s="117"/>
      <c r="O431" s="117"/>
      <c r="P431" s="117"/>
      <c r="Q431" s="117"/>
      <c r="R431" s="117"/>
      <c r="S431" s="117"/>
      <c r="T431" s="117"/>
      <c r="U431" s="117"/>
      <c r="V431" s="117"/>
      <c r="W431" s="117"/>
      <c r="X431" s="117"/>
      <c r="Y431" s="117"/>
      <c r="Z431" s="117"/>
    </row>
    <row r="432" spans="1:26" x14ac:dyDescent="0.25">
      <c r="A432" s="117"/>
      <c r="B432" s="117"/>
      <c r="C432" s="117"/>
      <c r="D432" s="117"/>
      <c r="E432" s="117"/>
      <c r="F432" s="117"/>
      <c r="G432" s="117"/>
      <c r="H432" s="117"/>
      <c r="I432" s="117"/>
      <c r="J432" s="117"/>
      <c r="K432" s="117"/>
      <c r="L432" s="117"/>
      <c r="M432" s="117"/>
      <c r="N432" s="117"/>
      <c r="O432" s="117"/>
      <c r="P432" s="117"/>
      <c r="Q432" s="117"/>
      <c r="R432" s="117"/>
      <c r="S432" s="117"/>
      <c r="T432" s="117"/>
      <c r="U432" s="117"/>
      <c r="V432" s="117"/>
      <c r="W432" s="117"/>
      <c r="X432" s="117"/>
      <c r="Y432" s="117"/>
      <c r="Z432" s="117"/>
    </row>
    <row r="433" spans="1:26" x14ac:dyDescent="0.25">
      <c r="A433" s="117"/>
      <c r="B433" s="117"/>
      <c r="C433" s="117"/>
      <c r="D433" s="117"/>
      <c r="E433" s="117"/>
      <c r="F433" s="117"/>
      <c r="G433" s="117"/>
      <c r="H433" s="117"/>
      <c r="I433" s="117"/>
      <c r="J433" s="117"/>
      <c r="K433" s="117"/>
      <c r="L433" s="117"/>
      <c r="M433" s="117"/>
      <c r="N433" s="117"/>
      <c r="O433" s="117"/>
      <c r="P433" s="117"/>
      <c r="Q433" s="117"/>
      <c r="R433" s="117"/>
      <c r="S433" s="117"/>
      <c r="T433" s="117"/>
      <c r="U433" s="117"/>
      <c r="V433" s="117"/>
      <c r="W433" s="117"/>
      <c r="X433" s="117"/>
      <c r="Y433" s="117"/>
      <c r="Z433" s="117"/>
    </row>
    <row r="434" spans="1:26" x14ac:dyDescent="0.25">
      <c r="A434" s="117"/>
      <c r="B434" s="117"/>
      <c r="C434" s="117"/>
      <c r="D434" s="117"/>
      <c r="E434" s="117"/>
      <c r="F434" s="117"/>
      <c r="G434" s="117"/>
      <c r="H434" s="117"/>
      <c r="I434" s="117"/>
      <c r="J434" s="117"/>
      <c r="K434" s="117"/>
      <c r="L434" s="117"/>
      <c r="M434" s="117"/>
      <c r="N434" s="117"/>
      <c r="O434" s="117"/>
      <c r="P434" s="117"/>
      <c r="Q434" s="117"/>
      <c r="R434" s="117"/>
      <c r="S434" s="117"/>
      <c r="T434" s="117"/>
      <c r="U434" s="117"/>
      <c r="V434" s="117"/>
      <c r="W434" s="117"/>
      <c r="X434" s="117"/>
      <c r="Y434" s="117"/>
      <c r="Z434" s="117"/>
    </row>
    <row r="435" spans="1:26" x14ac:dyDescent="0.25">
      <c r="A435" s="117"/>
      <c r="B435" s="117"/>
      <c r="C435" s="117"/>
      <c r="D435" s="117"/>
      <c r="E435" s="117"/>
      <c r="F435" s="117"/>
      <c r="G435" s="117"/>
      <c r="H435" s="117"/>
      <c r="I435" s="117"/>
      <c r="J435" s="117"/>
      <c r="K435" s="117"/>
      <c r="L435" s="117"/>
      <c r="M435" s="117"/>
      <c r="N435" s="117"/>
      <c r="O435" s="117"/>
      <c r="P435" s="117"/>
      <c r="Q435" s="117"/>
      <c r="R435" s="117"/>
      <c r="S435" s="117"/>
      <c r="T435" s="117"/>
      <c r="U435" s="117"/>
      <c r="V435" s="117"/>
      <c r="W435" s="117"/>
      <c r="X435" s="117"/>
      <c r="Y435" s="117"/>
      <c r="Z435" s="117"/>
    </row>
    <row r="436" spans="1:26" x14ac:dyDescent="0.25">
      <c r="A436" s="117"/>
      <c r="B436" s="117"/>
      <c r="C436" s="117"/>
      <c r="D436" s="117"/>
      <c r="E436" s="117"/>
      <c r="F436" s="117"/>
      <c r="G436" s="117"/>
      <c r="H436" s="117"/>
      <c r="I436" s="117"/>
      <c r="J436" s="117"/>
      <c r="K436" s="117"/>
      <c r="L436" s="117"/>
      <c r="M436" s="117"/>
      <c r="N436" s="117"/>
      <c r="O436" s="117"/>
      <c r="P436" s="117"/>
      <c r="Q436" s="117"/>
      <c r="R436" s="117"/>
      <c r="S436" s="117"/>
      <c r="T436" s="117"/>
      <c r="U436" s="117"/>
      <c r="V436" s="117"/>
      <c r="W436" s="117"/>
      <c r="X436" s="117"/>
      <c r="Y436" s="117"/>
      <c r="Z436" s="117"/>
    </row>
    <row r="437" spans="1:26" x14ac:dyDescent="0.25">
      <c r="A437" s="117"/>
      <c r="B437" s="117"/>
      <c r="C437" s="117"/>
      <c r="D437" s="117"/>
      <c r="E437" s="117"/>
      <c r="F437" s="117"/>
      <c r="G437" s="117"/>
      <c r="H437" s="117"/>
      <c r="I437" s="117"/>
      <c r="J437" s="117"/>
      <c r="K437" s="117"/>
      <c r="L437" s="117"/>
      <c r="M437" s="117"/>
      <c r="N437" s="117"/>
      <c r="O437" s="117"/>
      <c r="P437" s="117"/>
      <c r="Q437" s="117"/>
      <c r="R437" s="117"/>
      <c r="S437" s="117"/>
      <c r="T437" s="117"/>
      <c r="U437" s="117"/>
      <c r="V437" s="117"/>
      <c r="W437" s="117"/>
      <c r="X437" s="117"/>
      <c r="Y437" s="117"/>
      <c r="Z437" s="117"/>
    </row>
    <row r="438" spans="1:26" x14ac:dyDescent="0.25">
      <c r="A438" s="117"/>
      <c r="B438" s="117"/>
      <c r="C438" s="117"/>
      <c r="D438" s="117"/>
      <c r="E438" s="117"/>
      <c r="F438" s="117"/>
      <c r="G438" s="117"/>
      <c r="H438" s="117"/>
      <c r="I438" s="117"/>
      <c r="J438" s="117"/>
      <c r="K438" s="117"/>
      <c r="L438" s="117"/>
      <c r="M438" s="117"/>
      <c r="N438" s="117"/>
      <c r="O438" s="117"/>
      <c r="P438" s="117"/>
      <c r="Q438" s="117"/>
      <c r="R438" s="117"/>
      <c r="S438" s="117"/>
      <c r="T438" s="117"/>
      <c r="U438" s="117"/>
      <c r="V438" s="117"/>
      <c r="W438" s="117"/>
      <c r="X438" s="117"/>
      <c r="Y438" s="117"/>
      <c r="Z438" s="117"/>
    </row>
    <row r="439" spans="1:26" x14ac:dyDescent="0.25">
      <c r="A439" s="117"/>
      <c r="B439" s="117"/>
      <c r="C439" s="117"/>
      <c r="D439" s="117"/>
      <c r="E439" s="117"/>
      <c r="F439" s="117"/>
      <c r="G439" s="117"/>
      <c r="H439" s="117"/>
      <c r="I439" s="117"/>
      <c r="J439" s="117"/>
      <c r="K439" s="117"/>
      <c r="L439" s="117"/>
      <c r="M439" s="117"/>
      <c r="N439" s="117"/>
      <c r="O439" s="117"/>
      <c r="P439" s="117"/>
      <c r="Q439" s="117"/>
      <c r="R439" s="117"/>
      <c r="S439" s="117"/>
      <c r="T439" s="117"/>
      <c r="U439" s="117"/>
      <c r="V439" s="117"/>
      <c r="W439" s="117"/>
      <c r="X439" s="117"/>
      <c r="Y439" s="117"/>
      <c r="Z439" s="117"/>
    </row>
    <row r="440" spans="1:26" x14ac:dyDescent="0.25">
      <c r="A440" s="117"/>
      <c r="B440" s="117"/>
      <c r="C440" s="117"/>
      <c r="D440" s="117"/>
      <c r="E440" s="117"/>
      <c r="F440" s="117"/>
      <c r="G440" s="117"/>
      <c r="H440" s="117"/>
      <c r="I440" s="117"/>
      <c r="J440" s="117"/>
      <c r="K440" s="117"/>
      <c r="L440" s="117"/>
      <c r="M440" s="117"/>
      <c r="N440" s="117"/>
      <c r="O440" s="117"/>
      <c r="P440" s="117"/>
      <c r="Q440" s="117"/>
      <c r="R440" s="117"/>
      <c r="S440" s="117"/>
      <c r="T440" s="117"/>
      <c r="U440" s="117"/>
      <c r="V440" s="117"/>
      <c r="W440" s="117"/>
      <c r="X440" s="117"/>
      <c r="Y440" s="117"/>
      <c r="Z440" s="117"/>
    </row>
    <row r="441" spans="1:26" x14ac:dyDescent="0.25">
      <c r="A441" s="117"/>
      <c r="B441" s="117"/>
      <c r="C441" s="117"/>
      <c r="D441" s="117"/>
      <c r="E441" s="117"/>
      <c r="F441" s="117"/>
      <c r="G441" s="117"/>
      <c r="H441" s="117"/>
      <c r="I441" s="117"/>
      <c r="J441" s="117"/>
      <c r="K441" s="117"/>
      <c r="L441" s="117"/>
      <c r="M441" s="117"/>
      <c r="N441" s="117"/>
      <c r="O441" s="117"/>
      <c r="P441" s="117"/>
      <c r="Q441" s="117"/>
      <c r="R441" s="117"/>
      <c r="S441" s="117"/>
      <c r="T441" s="117"/>
      <c r="U441" s="117"/>
      <c r="V441" s="117"/>
      <c r="W441" s="117"/>
      <c r="X441" s="117"/>
      <c r="Y441" s="117"/>
      <c r="Z441" s="117"/>
    </row>
    <row r="442" spans="1:26" x14ac:dyDescent="0.25">
      <c r="A442" s="117"/>
      <c r="B442" s="117"/>
      <c r="C442" s="117"/>
      <c r="D442" s="117"/>
      <c r="E442" s="117"/>
      <c r="F442" s="117"/>
      <c r="G442" s="117"/>
      <c r="H442" s="117"/>
      <c r="I442" s="117"/>
      <c r="J442" s="117"/>
      <c r="K442" s="117"/>
      <c r="L442" s="117"/>
      <c r="M442" s="117"/>
      <c r="N442" s="117"/>
      <c r="O442" s="117"/>
      <c r="P442" s="117"/>
      <c r="Q442" s="117"/>
      <c r="R442" s="117"/>
      <c r="S442" s="117"/>
      <c r="T442" s="117"/>
      <c r="U442" s="117"/>
      <c r="V442" s="117"/>
      <c r="W442" s="117"/>
      <c r="X442" s="117"/>
      <c r="Y442" s="117"/>
      <c r="Z442" s="117"/>
    </row>
    <row r="443" spans="1:26" x14ac:dyDescent="0.25">
      <c r="A443" s="117"/>
      <c r="B443" s="117"/>
      <c r="C443" s="117"/>
      <c r="D443" s="117"/>
      <c r="E443" s="117"/>
      <c r="F443" s="117"/>
      <c r="G443" s="117"/>
      <c r="H443" s="117"/>
      <c r="I443" s="117"/>
      <c r="J443" s="117"/>
      <c r="K443" s="117"/>
      <c r="L443" s="117"/>
      <c r="M443" s="117"/>
      <c r="N443" s="117"/>
      <c r="O443" s="117"/>
      <c r="P443" s="117"/>
      <c r="Q443" s="117"/>
      <c r="R443" s="117"/>
      <c r="S443" s="117"/>
      <c r="T443" s="117"/>
      <c r="U443" s="117"/>
      <c r="V443" s="117"/>
      <c r="W443" s="117"/>
      <c r="X443" s="117"/>
      <c r="Y443" s="117"/>
      <c r="Z443" s="117"/>
    </row>
    <row r="444" spans="1:26" x14ac:dyDescent="0.25">
      <c r="A444" s="117"/>
      <c r="B444" s="117"/>
      <c r="C444" s="117"/>
      <c r="D444" s="117"/>
      <c r="E444" s="117"/>
      <c r="F444" s="117"/>
      <c r="G444" s="117"/>
      <c r="H444" s="117"/>
      <c r="I444" s="117"/>
      <c r="J444" s="117"/>
      <c r="K444" s="117"/>
      <c r="L444" s="117"/>
      <c r="M444" s="117"/>
      <c r="N444" s="117"/>
      <c r="O444" s="117"/>
      <c r="P444" s="117"/>
      <c r="Q444" s="117"/>
      <c r="R444" s="117"/>
      <c r="S444" s="117"/>
      <c r="T444" s="117"/>
      <c r="U444" s="117"/>
      <c r="V444" s="117"/>
      <c r="W444" s="117"/>
      <c r="X444" s="117"/>
      <c r="Y444" s="117"/>
      <c r="Z444" s="117"/>
    </row>
    <row r="445" spans="1:26" x14ac:dyDescent="0.25">
      <c r="A445" s="117"/>
      <c r="B445" s="117"/>
      <c r="C445" s="117"/>
      <c r="D445" s="117"/>
      <c r="E445" s="117"/>
      <c r="F445" s="117"/>
      <c r="G445" s="117"/>
      <c r="H445" s="117"/>
      <c r="I445" s="117"/>
      <c r="J445" s="117"/>
      <c r="K445" s="117"/>
      <c r="L445" s="117"/>
      <c r="M445" s="117"/>
      <c r="N445" s="117"/>
      <c r="O445" s="117"/>
      <c r="P445" s="117"/>
      <c r="Q445" s="117"/>
      <c r="R445" s="117"/>
      <c r="S445" s="117"/>
      <c r="T445" s="117"/>
      <c r="U445" s="117"/>
      <c r="V445" s="117"/>
      <c r="W445" s="117"/>
      <c r="X445" s="117"/>
      <c r="Y445" s="117"/>
      <c r="Z445" s="117"/>
    </row>
    <row r="446" spans="1:26" x14ac:dyDescent="0.25">
      <c r="A446" s="117"/>
      <c r="B446" s="117"/>
      <c r="C446" s="117"/>
      <c r="D446" s="117"/>
      <c r="E446" s="117"/>
      <c r="F446" s="117"/>
      <c r="G446" s="117"/>
      <c r="H446" s="117"/>
      <c r="I446" s="117"/>
      <c r="J446" s="117"/>
      <c r="K446" s="117"/>
      <c r="L446" s="117"/>
      <c r="M446" s="117"/>
      <c r="N446" s="117"/>
      <c r="O446" s="117"/>
      <c r="P446" s="117"/>
      <c r="Q446" s="117"/>
      <c r="R446" s="117"/>
      <c r="S446" s="117"/>
      <c r="T446" s="117"/>
      <c r="U446" s="117"/>
      <c r="V446" s="117"/>
      <c r="W446" s="117"/>
      <c r="X446" s="117"/>
      <c r="Y446" s="117"/>
      <c r="Z446" s="117"/>
    </row>
    <row r="447" spans="1:26" x14ac:dyDescent="0.25">
      <c r="A447" s="117"/>
      <c r="B447" s="117"/>
      <c r="C447" s="117"/>
      <c r="D447" s="117"/>
      <c r="E447" s="117"/>
      <c r="F447" s="117"/>
      <c r="G447" s="117"/>
      <c r="H447" s="117"/>
      <c r="I447" s="117"/>
      <c r="J447" s="117"/>
      <c r="K447" s="117"/>
      <c r="L447" s="117"/>
      <c r="M447" s="117"/>
      <c r="N447" s="117"/>
      <c r="O447" s="117"/>
      <c r="P447" s="117"/>
      <c r="Q447" s="117"/>
      <c r="R447" s="117"/>
      <c r="S447" s="117"/>
      <c r="T447" s="117"/>
      <c r="U447" s="117"/>
      <c r="V447" s="117"/>
      <c r="W447" s="117"/>
      <c r="X447" s="117"/>
      <c r="Y447" s="117"/>
      <c r="Z447" s="117"/>
    </row>
    <row r="448" spans="1:26" x14ac:dyDescent="0.25">
      <c r="A448" s="117"/>
      <c r="B448" s="117"/>
      <c r="C448" s="117"/>
      <c r="D448" s="117"/>
      <c r="E448" s="117"/>
      <c r="F448" s="117"/>
      <c r="G448" s="117"/>
      <c r="H448" s="117"/>
      <c r="I448" s="117"/>
      <c r="J448" s="117"/>
      <c r="K448" s="117"/>
      <c r="L448" s="117"/>
      <c r="M448" s="117"/>
      <c r="N448" s="117"/>
      <c r="O448" s="117"/>
      <c r="P448" s="117"/>
      <c r="Q448" s="117"/>
      <c r="R448" s="117"/>
      <c r="S448" s="117"/>
      <c r="T448" s="117"/>
      <c r="U448" s="117"/>
      <c r="V448" s="117"/>
      <c r="W448" s="117"/>
      <c r="X448" s="117"/>
      <c r="Y448" s="117"/>
      <c r="Z448" s="117"/>
    </row>
    <row r="449" spans="1:26" x14ac:dyDescent="0.25">
      <c r="A449" s="117"/>
      <c r="B449" s="117"/>
      <c r="C449" s="117"/>
      <c r="D449" s="117"/>
      <c r="E449" s="117"/>
      <c r="F449" s="117"/>
      <c r="G449" s="117"/>
      <c r="H449" s="117"/>
      <c r="I449" s="117"/>
      <c r="J449" s="117"/>
      <c r="K449" s="117"/>
      <c r="L449" s="117"/>
      <c r="M449" s="117"/>
      <c r="N449" s="117"/>
      <c r="O449" s="117"/>
      <c r="P449" s="117"/>
      <c r="Q449" s="117"/>
      <c r="R449" s="117"/>
      <c r="S449" s="117"/>
      <c r="T449" s="117"/>
      <c r="U449" s="117"/>
      <c r="V449" s="117"/>
      <c r="W449" s="117"/>
      <c r="X449" s="117"/>
      <c r="Y449" s="117"/>
      <c r="Z449" s="117"/>
    </row>
    <row r="450" spans="1:26" x14ac:dyDescent="0.25">
      <c r="A450" s="117"/>
      <c r="B450" s="117"/>
      <c r="C450" s="117"/>
      <c r="D450" s="117"/>
      <c r="E450" s="117"/>
      <c r="F450" s="117"/>
      <c r="G450" s="117"/>
      <c r="H450" s="117"/>
      <c r="I450" s="117"/>
      <c r="J450" s="117"/>
      <c r="K450" s="117"/>
      <c r="L450" s="117"/>
      <c r="M450" s="117"/>
      <c r="N450" s="117"/>
      <c r="O450" s="117"/>
      <c r="P450" s="117"/>
      <c r="Q450" s="117"/>
      <c r="R450" s="117"/>
      <c r="S450" s="117"/>
      <c r="T450" s="117"/>
      <c r="U450" s="117"/>
      <c r="V450" s="117"/>
      <c r="W450" s="117"/>
      <c r="X450" s="117"/>
      <c r="Y450" s="117"/>
      <c r="Z450" s="117"/>
    </row>
    <row r="451" spans="1:26" x14ac:dyDescent="0.25">
      <c r="A451" s="117"/>
      <c r="B451" s="117"/>
      <c r="C451" s="117"/>
      <c r="D451" s="117"/>
      <c r="E451" s="117"/>
      <c r="F451" s="117"/>
      <c r="G451" s="117"/>
      <c r="H451" s="117"/>
      <c r="I451" s="117"/>
      <c r="J451" s="117"/>
      <c r="K451" s="117"/>
      <c r="L451" s="117"/>
      <c r="M451" s="117"/>
      <c r="N451" s="117"/>
      <c r="O451" s="117"/>
      <c r="P451" s="117"/>
      <c r="Q451" s="117"/>
      <c r="R451" s="117"/>
      <c r="S451" s="117"/>
      <c r="T451" s="117"/>
      <c r="U451" s="117"/>
      <c r="V451" s="117"/>
      <c r="W451" s="117"/>
      <c r="X451" s="117"/>
      <c r="Y451" s="117"/>
      <c r="Z451" s="117"/>
    </row>
    <row r="452" spans="1:26" x14ac:dyDescent="0.25">
      <c r="A452" s="117"/>
      <c r="B452" s="117"/>
      <c r="C452" s="117"/>
      <c r="D452" s="117"/>
      <c r="E452" s="117"/>
      <c r="F452" s="117"/>
      <c r="G452" s="117"/>
      <c r="H452" s="117"/>
      <c r="I452" s="117"/>
      <c r="J452" s="117"/>
      <c r="K452" s="117"/>
      <c r="L452" s="117"/>
      <c r="M452" s="117"/>
      <c r="N452" s="117"/>
      <c r="O452" s="117"/>
      <c r="P452" s="117"/>
      <c r="Q452" s="117"/>
      <c r="R452" s="117"/>
      <c r="S452" s="117"/>
      <c r="T452" s="117"/>
      <c r="U452" s="117"/>
      <c r="V452" s="117"/>
      <c r="W452" s="117"/>
      <c r="X452" s="117"/>
      <c r="Y452" s="117"/>
      <c r="Z452" s="117"/>
    </row>
    <row r="453" spans="1:26" x14ac:dyDescent="0.25">
      <c r="A453" s="117"/>
      <c r="B453" s="117"/>
      <c r="C453" s="117"/>
      <c r="D453" s="117"/>
      <c r="E453" s="117"/>
      <c r="F453" s="117"/>
      <c r="G453" s="117"/>
      <c r="H453" s="117"/>
      <c r="I453" s="117"/>
      <c r="J453" s="117"/>
      <c r="K453" s="117"/>
      <c r="L453" s="117"/>
      <c r="M453" s="117"/>
      <c r="N453" s="117"/>
      <c r="O453" s="117"/>
      <c r="P453" s="117"/>
      <c r="Q453" s="117"/>
      <c r="R453" s="117"/>
      <c r="S453" s="117"/>
      <c r="T453" s="117"/>
      <c r="U453" s="117"/>
      <c r="V453" s="117"/>
      <c r="W453" s="117"/>
      <c r="X453" s="117"/>
      <c r="Y453" s="117"/>
      <c r="Z453" s="117"/>
    </row>
    <row r="454" spans="1:26" x14ac:dyDescent="0.25">
      <c r="A454" s="117"/>
      <c r="B454" s="117"/>
      <c r="C454" s="117"/>
      <c r="D454" s="117"/>
      <c r="E454" s="117"/>
      <c r="F454" s="117"/>
      <c r="G454" s="117"/>
      <c r="H454" s="117"/>
      <c r="I454" s="117"/>
      <c r="J454" s="117"/>
      <c r="K454" s="117"/>
      <c r="L454" s="117"/>
      <c r="M454" s="117"/>
      <c r="N454" s="117"/>
      <c r="O454" s="117"/>
      <c r="P454" s="117"/>
      <c r="Q454" s="117"/>
      <c r="R454" s="117"/>
      <c r="S454" s="117"/>
      <c r="T454" s="117"/>
      <c r="U454" s="117"/>
      <c r="V454" s="117"/>
      <c r="W454" s="117"/>
      <c r="X454" s="117"/>
      <c r="Y454" s="117"/>
      <c r="Z454" s="117"/>
    </row>
    <row r="455" spans="1:26" x14ac:dyDescent="0.25">
      <c r="A455" s="117"/>
      <c r="B455" s="117"/>
      <c r="C455" s="117"/>
      <c r="D455" s="117"/>
      <c r="E455" s="117"/>
      <c r="F455" s="117"/>
      <c r="G455" s="117"/>
      <c r="H455" s="117"/>
      <c r="I455" s="117"/>
      <c r="J455" s="117"/>
      <c r="K455" s="117"/>
      <c r="L455" s="117"/>
      <c r="M455" s="117"/>
      <c r="N455" s="117"/>
      <c r="O455" s="117"/>
      <c r="P455" s="117"/>
      <c r="Q455" s="117"/>
      <c r="R455" s="117"/>
      <c r="S455" s="117"/>
      <c r="T455" s="117"/>
      <c r="U455" s="117"/>
      <c r="V455" s="117"/>
      <c r="W455" s="117"/>
      <c r="X455" s="117"/>
      <c r="Y455" s="117"/>
      <c r="Z455" s="117"/>
    </row>
    <row r="456" spans="1:26" x14ac:dyDescent="0.25">
      <c r="A456" s="117"/>
      <c r="B456" s="117"/>
      <c r="C456" s="117"/>
      <c r="D456" s="117"/>
      <c r="E456" s="117"/>
      <c r="F456" s="117"/>
      <c r="G456" s="117"/>
      <c r="H456" s="117"/>
      <c r="I456" s="117"/>
      <c r="J456" s="117"/>
      <c r="K456" s="117"/>
      <c r="L456" s="117"/>
      <c r="M456" s="117"/>
      <c r="N456" s="117"/>
      <c r="O456" s="117"/>
      <c r="P456" s="117"/>
      <c r="Q456" s="117"/>
      <c r="R456" s="117"/>
      <c r="S456" s="117"/>
      <c r="T456" s="117"/>
      <c r="U456" s="117"/>
      <c r="V456" s="117"/>
      <c r="W456" s="117"/>
      <c r="X456" s="117"/>
      <c r="Y456" s="117"/>
      <c r="Z456" s="117"/>
    </row>
    <row r="457" spans="1:26" x14ac:dyDescent="0.25">
      <c r="A457" s="117"/>
      <c r="B457" s="117"/>
      <c r="C457" s="117"/>
      <c r="D457" s="117"/>
      <c r="E457" s="117"/>
      <c r="F457" s="117"/>
      <c r="G457" s="117"/>
      <c r="H457" s="117"/>
      <c r="I457" s="117"/>
      <c r="J457" s="117"/>
      <c r="K457" s="117"/>
      <c r="L457" s="117"/>
      <c r="M457" s="117"/>
      <c r="N457" s="117"/>
      <c r="O457" s="117"/>
      <c r="P457" s="117"/>
      <c r="Q457" s="117"/>
      <c r="R457" s="117"/>
      <c r="S457" s="117"/>
      <c r="T457" s="117"/>
      <c r="U457" s="117"/>
      <c r="V457" s="117"/>
      <c r="W457" s="117"/>
      <c r="X457" s="117"/>
      <c r="Y457" s="117"/>
      <c r="Z457" s="117"/>
    </row>
    <row r="458" spans="1:26" x14ac:dyDescent="0.25">
      <c r="A458" s="117"/>
      <c r="B458" s="117"/>
      <c r="C458" s="117"/>
      <c r="D458" s="117"/>
      <c r="E458" s="117"/>
      <c r="F458" s="117"/>
      <c r="G458" s="117"/>
      <c r="H458" s="117"/>
      <c r="I458" s="117"/>
      <c r="J458" s="117"/>
      <c r="K458" s="117"/>
      <c r="L458" s="117"/>
      <c r="M458" s="117"/>
      <c r="N458" s="117"/>
      <c r="O458" s="117"/>
      <c r="P458" s="117"/>
      <c r="Q458" s="117"/>
      <c r="R458" s="117"/>
      <c r="S458" s="117"/>
      <c r="T458" s="117"/>
      <c r="U458" s="117"/>
      <c r="V458" s="117"/>
      <c r="W458" s="117"/>
      <c r="X458" s="117"/>
      <c r="Y458" s="117"/>
      <c r="Z458" s="117"/>
    </row>
    <row r="459" spans="1:26" x14ac:dyDescent="0.25">
      <c r="A459" s="117"/>
      <c r="B459" s="117"/>
      <c r="C459" s="117"/>
      <c r="D459" s="117"/>
      <c r="E459" s="117"/>
      <c r="F459" s="117"/>
      <c r="G459" s="117"/>
      <c r="H459" s="117"/>
      <c r="I459" s="117"/>
      <c r="J459" s="117"/>
      <c r="K459" s="117"/>
      <c r="L459" s="117"/>
      <c r="M459" s="117"/>
      <c r="N459" s="117"/>
      <c r="O459" s="117"/>
      <c r="P459" s="117"/>
      <c r="Q459" s="117"/>
      <c r="R459" s="117"/>
      <c r="S459" s="117"/>
      <c r="T459" s="117"/>
      <c r="U459" s="117"/>
      <c r="V459" s="117"/>
      <c r="W459" s="117"/>
      <c r="X459" s="117"/>
      <c r="Y459" s="117"/>
      <c r="Z459" s="117"/>
    </row>
    <row r="460" spans="1:26" x14ac:dyDescent="0.25">
      <c r="A460" s="117"/>
      <c r="B460" s="117"/>
      <c r="C460" s="117"/>
      <c r="D460" s="117"/>
      <c r="E460" s="117"/>
      <c r="F460" s="117"/>
      <c r="G460" s="117"/>
      <c r="H460" s="117"/>
      <c r="I460" s="117"/>
      <c r="J460" s="117"/>
      <c r="K460" s="117"/>
      <c r="L460" s="117"/>
      <c r="M460" s="117"/>
      <c r="N460" s="117"/>
      <c r="O460" s="117"/>
      <c r="P460" s="117"/>
      <c r="Q460" s="117"/>
      <c r="R460" s="117"/>
      <c r="S460" s="117"/>
      <c r="T460" s="117"/>
      <c r="U460" s="117"/>
      <c r="V460" s="117"/>
      <c r="W460" s="117"/>
      <c r="X460" s="117"/>
      <c r="Y460" s="117"/>
      <c r="Z460" s="117"/>
    </row>
    <row r="461" spans="1:26" x14ac:dyDescent="0.25">
      <c r="A461" s="117"/>
      <c r="B461" s="117"/>
      <c r="C461" s="117"/>
      <c r="D461" s="117"/>
      <c r="E461" s="117"/>
      <c r="F461" s="117"/>
      <c r="G461" s="117"/>
      <c r="H461" s="117"/>
      <c r="I461" s="117"/>
      <c r="J461" s="117"/>
      <c r="K461" s="117"/>
      <c r="L461" s="117"/>
      <c r="M461" s="117"/>
      <c r="N461" s="117"/>
      <c r="O461" s="117"/>
      <c r="P461" s="117"/>
      <c r="Q461" s="117"/>
      <c r="R461" s="117"/>
      <c r="S461" s="117"/>
      <c r="T461" s="117"/>
      <c r="U461" s="117"/>
      <c r="V461" s="117"/>
      <c r="W461" s="117"/>
      <c r="X461" s="117"/>
      <c r="Y461" s="117"/>
      <c r="Z461" s="117"/>
    </row>
    <row r="462" spans="1:26" x14ac:dyDescent="0.25">
      <c r="A462" s="117"/>
      <c r="B462" s="117"/>
      <c r="C462" s="117"/>
      <c r="D462" s="117"/>
      <c r="E462" s="117"/>
      <c r="F462" s="117"/>
      <c r="G462" s="117"/>
      <c r="H462" s="117"/>
      <c r="I462" s="117"/>
      <c r="J462" s="117"/>
      <c r="K462" s="117"/>
      <c r="L462" s="117"/>
      <c r="M462" s="117"/>
      <c r="N462" s="117"/>
      <c r="O462" s="117"/>
      <c r="P462" s="117"/>
      <c r="Q462" s="117"/>
      <c r="R462" s="117"/>
      <c r="S462" s="117"/>
      <c r="T462" s="117"/>
      <c r="U462" s="117"/>
      <c r="V462" s="117"/>
      <c r="W462" s="117"/>
      <c r="X462" s="117"/>
      <c r="Y462" s="117"/>
      <c r="Z462" s="117"/>
    </row>
    <row r="463" spans="1:26" x14ac:dyDescent="0.25">
      <c r="A463" s="117"/>
      <c r="B463" s="117"/>
      <c r="C463" s="117"/>
      <c r="D463" s="117"/>
      <c r="E463" s="117"/>
      <c r="F463" s="117"/>
      <c r="G463" s="117"/>
      <c r="H463" s="117"/>
      <c r="I463" s="117"/>
      <c r="J463" s="117"/>
      <c r="K463" s="117"/>
      <c r="L463" s="117"/>
      <c r="M463" s="117"/>
      <c r="N463" s="117"/>
      <c r="O463" s="117"/>
      <c r="P463" s="117"/>
      <c r="Q463" s="117"/>
      <c r="R463" s="117"/>
      <c r="S463" s="117"/>
      <c r="T463" s="117"/>
      <c r="U463" s="117"/>
      <c r="V463" s="117"/>
      <c r="W463" s="117"/>
      <c r="X463" s="117"/>
      <c r="Y463" s="117"/>
      <c r="Z463" s="117"/>
    </row>
    <row r="464" spans="1:26" x14ac:dyDescent="0.25">
      <c r="A464" s="117"/>
      <c r="B464" s="117"/>
      <c r="C464" s="117"/>
      <c r="D464" s="117"/>
      <c r="E464" s="117"/>
      <c r="F464" s="117"/>
      <c r="G464" s="117"/>
      <c r="H464" s="117"/>
      <c r="I464" s="117"/>
      <c r="J464" s="117"/>
      <c r="K464" s="117"/>
      <c r="L464" s="117"/>
      <c r="M464" s="117"/>
      <c r="N464" s="117"/>
      <c r="O464" s="117"/>
      <c r="P464" s="117"/>
      <c r="Q464" s="117"/>
      <c r="R464" s="117"/>
      <c r="S464" s="117"/>
      <c r="T464" s="117"/>
      <c r="U464" s="117"/>
      <c r="V464" s="117"/>
      <c r="W464" s="117"/>
      <c r="X464" s="117"/>
      <c r="Y464" s="117"/>
      <c r="Z464" s="117"/>
    </row>
    <row r="465" spans="1:26" x14ac:dyDescent="0.25">
      <c r="A465" s="117"/>
      <c r="B465" s="117"/>
      <c r="C465" s="117"/>
      <c r="D465" s="117"/>
      <c r="E465" s="117"/>
      <c r="F465" s="117"/>
      <c r="G465" s="117"/>
      <c r="H465" s="117"/>
      <c r="I465" s="117"/>
      <c r="J465" s="117"/>
      <c r="K465" s="117"/>
      <c r="L465" s="117"/>
      <c r="M465" s="117"/>
      <c r="N465" s="117"/>
      <c r="O465" s="117"/>
      <c r="P465" s="117"/>
      <c r="Q465" s="117"/>
      <c r="R465" s="117"/>
      <c r="S465" s="117"/>
      <c r="T465" s="117"/>
      <c r="U465" s="117"/>
      <c r="V465" s="117"/>
      <c r="W465" s="117"/>
      <c r="X465" s="117"/>
      <c r="Y465" s="117"/>
      <c r="Z465" s="117"/>
    </row>
    <row r="466" spans="1:26" x14ac:dyDescent="0.25">
      <c r="A466" s="117"/>
      <c r="B466" s="117"/>
      <c r="C466" s="117"/>
      <c r="D466" s="117"/>
      <c r="E466" s="117"/>
      <c r="F466" s="117"/>
      <c r="G466" s="117"/>
      <c r="H466" s="117"/>
      <c r="I466" s="117"/>
      <c r="J466" s="117"/>
      <c r="K466" s="117"/>
      <c r="L466" s="117"/>
      <c r="M466" s="117"/>
      <c r="N466" s="117"/>
      <c r="O466" s="117"/>
      <c r="P466" s="117"/>
      <c r="Q466" s="117"/>
      <c r="R466" s="117"/>
      <c r="S466" s="117"/>
      <c r="T466" s="117"/>
      <c r="U466" s="117"/>
      <c r="V466" s="117"/>
      <c r="W466" s="117"/>
      <c r="X466" s="117"/>
      <c r="Y466" s="117"/>
      <c r="Z466" s="117"/>
    </row>
    <row r="467" spans="1:26" x14ac:dyDescent="0.25">
      <c r="A467" s="117"/>
      <c r="B467" s="117"/>
      <c r="C467" s="117"/>
      <c r="D467" s="117"/>
      <c r="E467" s="117"/>
      <c r="F467" s="117"/>
      <c r="G467" s="117"/>
      <c r="H467" s="117"/>
      <c r="I467" s="117"/>
      <c r="J467" s="117"/>
      <c r="K467" s="117"/>
      <c r="L467" s="117"/>
      <c r="M467" s="117"/>
      <c r="N467" s="117"/>
      <c r="O467" s="117"/>
      <c r="P467" s="117"/>
      <c r="Q467" s="117"/>
      <c r="R467" s="117"/>
      <c r="S467" s="117"/>
      <c r="T467" s="117"/>
      <c r="U467" s="117"/>
      <c r="V467" s="117"/>
      <c r="W467" s="117"/>
      <c r="X467" s="117"/>
      <c r="Y467" s="117"/>
      <c r="Z467" s="117"/>
    </row>
    <row r="468" spans="1:26" x14ac:dyDescent="0.25">
      <c r="A468" s="117"/>
      <c r="B468" s="117"/>
      <c r="C468" s="117"/>
      <c r="D468" s="117"/>
      <c r="E468" s="117"/>
      <c r="F468" s="117"/>
      <c r="G468" s="117"/>
      <c r="H468" s="117"/>
      <c r="I468" s="117"/>
      <c r="J468" s="117"/>
      <c r="K468" s="117"/>
      <c r="L468" s="117"/>
      <c r="M468" s="117"/>
      <c r="N468" s="117"/>
      <c r="O468" s="117"/>
      <c r="P468" s="117"/>
      <c r="Q468" s="117"/>
      <c r="R468" s="117"/>
      <c r="S468" s="117"/>
      <c r="T468" s="117"/>
      <c r="U468" s="117"/>
      <c r="V468" s="117"/>
      <c r="W468" s="117"/>
      <c r="X468" s="117"/>
      <c r="Y468" s="117"/>
      <c r="Z468" s="117"/>
    </row>
    <row r="469" spans="1:26" x14ac:dyDescent="0.25">
      <c r="A469" s="117"/>
      <c r="B469" s="117"/>
      <c r="C469" s="117"/>
      <c r="D469" s="117"/>
      <c r="E469" s="117"/>
      <c r="F469" s="117"/>
      <c r="G469" s="117"/>
      <c r="H469" s="117"/>
      <c r="I469" s="117"/>
      <c r="J469" s="117"/>
      <c r="K469" s="117"/>
      <c r="L469" s="117"/>
      <c r="M469" s="117"/>
      <c r="N469" s="117"/>
      <c r="O469" s="117"/>
      <c r="P469" s="117"/>
      <c r="Q469" s="117"/>
      <c r="R469" s="117"/>
      <c r="S469" s="117"/>
      <c r="T469" s="117"/>
      <c r="U469" s="117"/>
      <c r="V469" s="117"/>
      <c r="W469" s="117"/>
      <c r="X469" s="117"/>
      <c r="Y469" s="117"/>
      <c r="Z469" s="117"/>
    </row>
    <row r="470" spans="1:26" x14ac:dyDescent="0.25">
      <c r="A470" s="117"/>
      <c r="B470" s="117"/>
      <c r="C470" s="117"/>
      <c r="D470" s="117"/>
      <c r="E470" s="117"/>
      <c r="F470" s="117"/>
      <c r="G470" s="117"/>
      <c r="H470" s="117"/>
      <c r="I470" s="117"/>
      <c r="J470" s="117"/>
      <c r="K470" s="117"/>
      <c r="L470" s="117"/>
      <c r="M470" s="117"/>
      <c r="N470" s="117"/>
      <c r="O470" s="117"/>
      <c r="P470" s="117"/>
      <c r="Q470" s="117"/>
      <c r="R470" s="117"/>
      <c r="S470" s="117"/>
      <c r="T470" s="117"/>
      <c r="U470" s="117"/>
      <c r="V470" s="117"/>
      <c r="W470" s="117"/>
      <c r="X470" s="117"/>
      <c r="Y470" s="117"/>
      <c r="Z470" s="117"/>
    </row>
    <row r="471" spans="1:26" x14ac:dyDescent="0.25">
      <c r="A471" s="117"/>
      <c r="B471" s="117"/>
      <c r="C471" s="117"/>
      <c r="D471" s="117"/>
      <c r="E471" s="117"/>
      <c r="F471" s="117"/>
      <c r="G471" s="117"/>
      <c r="H471" s="117"/>
      <c r="I471" s="117"/>
      <c r="J471" s="117"/>
      <c r="K471" s="117"/>
      <c r="L471" s="117"/>
      <c r="M471" s="117"/>
      <c r="N471" s="117"/>
      <c r="O471" s="117"/>
      <c r="P471" s="117"/>
      <c r="Q471" s="117"/>
      <c r="R471" s="117"/>
      <c r="S471" s="117"/>
      <c r="T471" s="117"/>
      <c r="U471" s="117"/>
      <c r="V471" s="117"/>
      <c r="W471" s="117"/>
      <c r="X471" s="117"/>
      <c r="Y471" s="117"/>
      <c r="Z471" s="117"/>
    </row>
    <row r="472" spans="1:26" x14ac:dyDescent="0.25">
      <c r="A472" s="117"/>
      <c r="B472" s="117"/>
      <c r="C472" s="117"/>
      <c r="D472" s="117"/>
      <c r="E472" s="117"/>
      <c r="F472" s="117"/>
      <c r="G472" s="117"/>
      <c r="H472" s="117"/>
      <c r="I472" s="117"/>
      <c r="J472" s="117"/>
      <c r="K472" s="117"/>
      <c r="L472" s="117"/>
      <c r="M472" s="117"/>
      <c r="N472" s="117"/>
      <c r="O472" s="117"/>
      <c r="P472" s="117"/>
      <c r="Q472" s="117"/>
      <c r="R472" s="117"/>
      <c r="S472" s="117"/>
      <c r="T472" s="117"/>
      <c r="U472" s="117"/>
      <c r="V472" s="117"/>
      <c r="W472" s="117"/>
      <c r="X472" s="117"/>
      <c r="Y472" s="117"/>
      <c r="Z472" s="117"/>
    </row>
    <row r="473" spans="1:26" x14ac:dyDescent="0.25">
      <c r="A473" s="117"/>
      <c r="B473" s="117"/>
      <c r="C473" s="117"/>
      <c r="D473" s="117"/>
      <c r="E473" s="117"/>
      <c r="F473" s="117"/>
      <c r="G473" s="117"/>
      <c r="H473" s="117"/>
      <c r="I473" s="117"/>
      <c r="J473" s="117"/>
      <c r="K473" s="117"/>
      <c r="L473" s="117"/>
      <c r="M473" s="117"/>
      <c r="N473" s="117"/>
      <c r="O473" s="117"/>
      <c r="P473" s="117"/>
      <c r="Q473" s="117"/>
      <c r="R473" s="117"/>
      <c r="S473" s="117"/>
      <c r="T473" s="117"/>
      <c r="U473" s="117"/>
      <c r="V473" s="117"/>
      <c r="W473" s="117"/>
      <c r="X473" s="117"/>
      <c r="Y473" s="117"/>
      <c r="Z473" s="117"/>
    </row>
    <row r="474" spans="1:26" x14ac:dyDescent="0.25">
      <c r="A474" s="117"/>
      <c r="B474" s="117"/>
      <c r="C474" s="117"/>
      <c r="D474" s="117"/>
      <c r="E474" s="117"/>
      <c r="F474" s="117"/>
      <c r="G474" s="117"/>
      <c r="H474" s="117"/>
      <c r="I474" s="117"/>
      <c r="J474" s="117"/>
      <c r="K474" s="117"/>
      <c r="L474" s="117"/>
      <c r="M474" s="117"/>
      <c r="N474" s="117"/>
      <c r="O474" s="117"/>
      <c r="P474" s="117"/>
      <c r="Q474" s="117"/>
      <c r="R474" s="117"/>
      <c r="S474" s="117"/>
      <c r="T474" s="117"/>
      <c r="U474" s="117"/>
      <c r="V474" s="117"/>
      <c r="W474" s="117"/>
      <c r="X474" s="117"/>
      <c r="Y474" s="117"/>
      <c r="Z474" s="117"/>
    </row>
    <row r="475" spans="1:26" x14ac:dyDescent="0.25">
      <c r="A475" s="117"/>
      <c r="B475" s="117"/>
      <c r="C475" s="117"/>
      <c r="D475" s="117"/>
      <c r="E475" s="117"/>
      <c r="F475" s="117"/>
      <c r="G475" s="117"/>
      <c r="H475" s="117"/>
      <c r="I475" s="117"/>
      <c r="J475" s="117"/>
      <c r="K475" s="117"/>
      <c r="L475" s="117"/>
      <c r="M475" s="117"/>
      <c r="N475" s="117"/>
      <c r="O475" s="117"/>
      <c r="P475" s="117"/>
      <c r="Q475" s="117"/>
      <c r="R475" s="117"/>
      <c r="S475" s="117"/>
      <c r="T475" s="117"/>
      <c r="U475" s="117"/>
      <c r="V475" s="117"/>
      <c r="W475" s="117"/>
      <c r="X475" s="117"/>
      <c r="Y475" s="117"/>
      <c r="Z475" s="117"/>
    </row>
    <row r="476" spans="1:26" x14ac:dyDescent="0.25">
      <c r="A476" s="117"/>
      <c r="B476" s="117"/>
      <c r="C476" s="117"/>
      <c r="D476" s="117"/>
      <c r="E476" s="117"/>
      <c r="F476" s="117"/>
      <c r="G476" s="117"/>
      <c r="H476" s="117"/>
      <c r="I476" s="117"/>
      <c r="J476" s="117"/>
      <c r="K476" s="117"/>
      <c r="L476" s="117"/>
      <c r="M476" s="117"/>
      <c r="N476" s="117"/>
      <c r="O476" s="117"/>
      <c r="P476" s="117"/>
      <c r="Q476" s="117"/>
      <c r="R476" s="117"/>
      <c r="S476" s="117"/>
      <c r="T476" s="117"/>
      <c r="U476" s="117"/>
      <c r="V476" s="117"/>
      <c r="W476" s="117"/>
      <c r="X476" s="117"/>
      <c r="Y476" s="117"/>
      <c r="Z476" s="117"/>
    </row>
    <row r="477" spans="1:26" x14ac:dyDescent="0.25">
      <c r="A477" s="117"/>
      <c r="B477" s="117"/>
      <c r="C477" s="117"/>
      <c r="D477" s="117"/>
      <c r="E477" s="117"/>
      <c r="F477" s="117"/>
      <c r="G477" s="117"/>
      <c r="H477" s="117"/>
      <c r="I477" s="117"/>
      <c r="J477" s="117"/>
      <c r="K477" s="117"/>
      <c r="L477" s="117"/>
      <c r="M477" s="117"/>
      <c r="N477" s="117"/>
      <c r="O477" s="117"/>
      <c r="P477" s="117"/>
      <c r="Q477" s="117"/>
      <c r="R477" s="117"/>
      <c r="S477" s="117"/>
      <c r="T477" s="117"/>
      <c r="U477" s="117"/>
      <c r="V477" s="117"/>
      <c r="W477" s="117"/>
      <c r="X477" s="117"/>
      <c r="Y477" s="117"/>
      <c r="Z477" s="117"/>
    </row>
    <row r="478" spans="1:26" x14ac:dyDescent="0.25">
      <c r="A478" s="117"/>
      <c r="B478" s="117"/>
      <c r="C478" s="117"/>
      <c r="D478" s="117"/>
      <c r="E478" s="117"/>
      <c r="F478" s="117"/>
      <c r="G478" s="117"/>
      <c r="H478" s="117"/>
      <c r="I478" s="117"/>
      <c r="J478" s="117"/>
      <c r="K478" s="117"/>
      <c r="L478" s="117"/>
      <c r="M478" s="117"/>
      <c r="N478" s="117"/>
      <c r="O478" s="117"/>
      <c r="P478" s="117"/>
      <c r="Q478" s="117"/>
      <c r="R478" s="117"/>
      <c r="S478" s="117"/>
      <c r="T478" s="117"/>
      <c r="U478" s="117"/>
      <c r="V478" s="117"/>
      <c r="W478" s="117"/>
      <c r="X478" s="117"/>
      <c r="Y478" s="117"/>
      <c r="Z478" s="117"/>
    </row>
    <row r="479" spans="1:26" x14ac:dyDescent="0.25">
      <c r="A479" s="117"/>
      <c r="B479" s="117"/>
      <c r="C479" s="117"/>
      <c r="D479" s="117"/>
      <c r="E479" s="117"/>
      <c r="F479" s="117"/>
      <c r="G479" s="117"/>
      <c r="H479" s="117"/>
      <c r="I479" s="117"/>
      <c r="J479" s="117"/>
      <c r="K479" s="117"/>
      <c r="L479" s="117"/>
      <c r="M479" s="117"/>
      <c r="N479" s="117"/>
      <c r="O479" s="117"/>
      <c r="P479" s="117"/>
      <c r="Q479" s="117"/>
      <c r="R479" s="117"/>
      <c r="S479" s="117"/>
      <c r="T479" s="117"/>
      <c r="U479" s="117"/>
      <c r="V479" s="117"/>
      <c r="W479" s="117"/>
      <c r="X479" s="117"/>
      <c r="Y479" s="117"/>
      <c r="Z479" s="117"/>
    </row>
    <row r="480" spans="1:26" x14ac:dyDescent="0.25">
      <c r="A480" s="117"/>
      <c r="B480" s="117"/>
      <c r="C480" s="117"/>
      <c r="D480" s="117"/>
      <c r="E480" s="117"/>
      <c r="F480" s="117"/>
      <c r="G480" s="117"/>
      <c r="H480" s="117"/>
      <c r="I480" s="117"/>
      <c r="J480" s="117"/>
      <c r="K480" s="117"/>
      <c r="L480" s="117"/>
      <c r="M480" s="117"/>
      <c r="N480" s="117"/>
      <c r="O480" s="117"/>
      <c r="P480" s="117"/>
      <c r="Q480" s="117"/>
      <c r="R480" s="117"/>
      <c r="S480" s="117"/>
      <c r="T480" s="117"/>
      <c r="U480" s="117"/>
      <c r="V480" s="117"/>
      <c r="W480" s="117"/>
      <c r="X480" s="117"/>
      <c r="Y480" s="117"/>
      <c r="Z480" s="117"/>
    </row>
    <row r="481" spans="1:26" ht="15.75" thickBot="1" x14ac:dyDescent="0.3">
      <c r="A481" s="117"/>
      <c r="B481" s="117"/>
      <c r="C481" s="117"/>
      <c r="D481" s="117"/>
      <c r="E481" s="117"/>
      <c r="F481" s="117"/>
      <c r="G481" s="117"/>
      <c r="H481" s="117"/>
      <c r="I481" s="117"/>
      <c r="J481" s="117"/>
      <c r="K481" s="117"/>
      <c r="L481" s="117"/>
      <c r="M481" s="117"/>
      <c r="N481" s="117"/>
      <c r="O481" s="117"/>
      <c r="P481" s="117"/>
      <c r="Q481" s="117"/>
      <c r="R481" s="117"/>
      <c r="S481" s="117"/>
      <c r="T481" s="117"/>
      <c r="U481" s="117"/>
      <c r="V481" s="117"/>
      <c r="W481" s="117"/>
      <c r="X481" s="117"/>
      <c r="Y481" s="117"/>
      <c r="Z481" s="117"/>
    </row>
    <row r="482" spans="1:26" x14ac:dyDescent="0.25">
      <c r="A482" s="117"/>
      <c r="B482" s="117"/>
      <c r="C482" s="117"/>
      <c r="D482" s="117"/>
      <c r="E482" s="117"/>
      <c r="F482" s="117"/>
      <c r="G482" s="117"/>
      <c r="H482" s="117"/>
      <c r="I482" s="117"/>
      <c r="J482" s="117"/>
      <c r="K482" s="117"/>
      <c r="L482" s="117"/>
      <c r="M482" s="117"/>
      <c r="N482" s="117"/>
      <c r="O482" s="117"/>
      <c r="P482" s="117"/>
      <c r="Q482" s="117"/>
      <c r="R482" s="117"/>
      <c r="S482" s="117"/>
      <c r="T482" s="117"/>
      <c r="U482" s="117"/>
      <c r="V482" s="117"/>
      <c r="W482" s="117"/>
      <c r="X482" s="117"/>
      <c r="Y482" s="117"/>
      <c r="Z482" s="117"/>
    </row>
  </sheetData>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Hárky</vt:lpstr>
      </vt:variant>
      <vt:variant>
        <vt:i4>2</vt:i4>
      </vt:variant>
    </vt:vector>
  </HeadingPairs>
  <TitlesOfParts>
    <vt:vector size="2" baseType="lpstr">
      <vt:lpstr>Main file_všetky znenia</vt:lpstr>
      <vt:lpstr>Kontingenčná tabuľka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Havlíková, Katarína</dc:creator>
  <cp:lastModifiedBy>Havlíková, Katarína</cp:lastModifiedBy>
  <dcterms:created xsi:type="dcterms:W3CDTF">2023-03-03T13:30:18Z</dcterms:created>
  <dcterms:modified xsi:type="dcterms:W3CDTF">2023-06-29T15:15:00Z</dcterms:modified>
</cp:coreProperties>
</file>